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P:\WSZYSCY\Kasia Kostyra\5_Wawrzyniaka_2023-369\RB\przetarg\"/>
    </mc:Choice>
  </mc:AlternateContent>
  <xr:revisionPtr revIDLastSave="0" documentId="13_ncr:1_{D6752CD9-E922-4038-B49F-4B47EEDD46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ZK Miasto" sheetId="5" r:id="rId1"/>
    <sheet name="DR+KT" sheetId="1" r:id="rId2"/>
    <sheet name="oświetlenie" sheetId="2" r:id="rId3"/>
    <sheet name="KD" sheetId="3" r:id="rId4"/>
    <sheet name="zieleń" sheetId="4" r:id="rId5"/>
  </sheets>
  <definedNames>
    <definedName name="_xlnm.Print_Titles" localSheetId="3">KD!$5:$5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5" l="1"/>
  <c r="C12" i="5"/>
  <c r="C6" i="5" a="1"/>
  <c r="C6" i="5" s="1"/>
  <c r="C7" i="5"/>
  <c r="Q137" i="1" l="1"/>
  <c r="Q138" i="1"/>
  <c r="Q139" i="1"/>
  <c r="Q140" i="1"/>
  <c r="Q141" i="1"/>
  <c r="Q142" i="1"/>
  <c r="Q143" i="1"/>
  <c r="Q144" i="1"/>
  <c r="Q145" i="1"/>
  <c r="Q136" i="1"/>
  <c r="Q128" i="1"/>
  <c r="Q129" i="1"/>
  <c r="Q130" i="1"/>
  <c r="Q131" i="1"/>
  <c r="Q132" i="1"/>
  <c r="Q133" i="1"/>
  <c r="Q127" i="1"/>
  <c r="Q120" i="1"/>
  <c r="Q121" i="1"/>
  <c r="Q122" i="1"/>
  <c r="Q123" i="1"/>
  <c r="Q124" i="1"/>
  <c r="Q119" i="1"/>
  <c r="Q111" i="1"/>
  <c r="Q112" i="1"/>
  <c r="Q113" i="1"/>
  <c r="Q114" i="1"/>
  <c r="Q115" i="1"/>
  <c r="Q116" i="1"/>
  <c r="Q110" i="1"/>
  <c r="Q105" i="1"/>
  <c r="Q106" i="1"/>
  <c r="Q107" i="1"/>
  <c r="Q104" i="1"/>
  <c r="Q99" i="1"/>
  <c r="Q100" i="1"/>
  <c r="Q101" i="1"/>
  <c r="Q98" i="1"/>
  <c r="Q93" i="1"/>
  <c r="Q94" i="1"/>
  <c r="Q95" i="1"/>
  <c r="Q92" i="1"/>
  <c r="Q87" i="1"/>
  <c r="Q88" i="1"/>
  <c r="Q89" i="1"/>
  <c r="Q86" i="1"/>
  <c r="Q77" i="1"/>
  <c r="Q78" i="1"/>
  <c r="Q79" i="1"/>
  <c r="Q80" i="1"/>
  <c r="Q81" i="1"/>
  <c r="Q82" i="1"/>
  <c r="Q83" i="1"/>
  <c r="Q76" i="1"/>
  <c r="Q71" i="1"/>
  <c r="Q72" i="1"/>
  <c r="Q73" i="1"/>
  <c r="Q70" i="1"/>
  <c r="Q66" i="1"/>
  <c r="Q67" i="1"/>
  <c r="Q65" i="1"/>
  <c r="Q60" i="1"/>
  <c r="Q61" i="1"/>
  <c r="Q62" i="1"/>
  <c r="Q59" i="1"/>
  <c r="Q54" i="1"/>
  <c r="Q55" i="1"/>
  <c r="Q56" i="1"/>
  <c r="Q53" i="1"/>
  <c r="Q48" i="1"/>
  <c r="Q49" i="1"/>
  <c r="Q50" i="1"/>
  <c r="Q47" i="1"/>
  <c r="Q42" i="1"/>
  <c r="Q43" i="1"/>
  <c r="Q44" i="1"/>
  <c r="Q41" i="1"/>
  <c r="Q35" i="1"/>
  <c r="Q36" i="1"/>
  <c r="Q37" i="1"/>
  <c r="Q38" i="1"/>
  <c r="Q34" i="1"/>
  <c r="Q30" i="1"/>
  <c r="Q31" i="1"/>
  <c r="Q29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12" i="1"/>
  <c r="Q9" i="1"/>
  <c r="Q33" i="2"/>
  <c r="Q27" i="2"/>
  <c r="Q28" i="2"/>
  <c r="Q29" i="2"/>
  <c r="Q30" i="2"/>
  <c r="Q31" i="2"/>
  <c r="Q26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9" i="2"/>
  <c r="L21" i="3"/>
  <c r="L22" i="3"/>
  <c r="L23" i="3"/>
  <c r="L24" i="3"/>
  <c r="L25" i="3"/>
  <c r="L29" i="3" s="1"/>
  <c r="L26" i="3"/>
  <c r="L27" i="3"/>
  <c r="L28" i="3"/>
  <c r="L20" i="3"/>
  <c r="L9" i="3"/>
  <c r="L10" i="3"/>
  <c r="L11" i="3"/>
  <c r="L12" i="3"/>
  <c r="L13" i="3"/>
  <c r="L14" i="3"/>
  <c r="L15" i="3"/>
  <c r="L18" i="3" s="1"/>
  <c r="L16" i="3"/>
  <c r="L17" i="3"/>
  <c r="L8" i="3"/>
  <c r="H19" i="4"/>
  <c r="H20" i="4"/>
  <c r="H18" i="4"/>
  <c r="H5" i="4"/>
  <c r="H6" i="4"/>
  <c r="H7" i="4"/>
  <c r="H8" i="4"/>
  <c r="H9" i="4"/>
  <c r="H10" i="4"/>
  <c r="H11" i="4"/>
  <c r="H12" i="4"/>
  <c r="H13" i="4"/>
  <c r="H14" i="4"/>
  <c r="H15" i="4"/>
  <c r="H4" i="4"/>
  <c r="H16" i="4"/>
  <c r="C9" i="5" s="1"/>
  <c r="L30" i="3" l="1"/>
  <c r="L31" i="3" s="1"/>
  <c r="H21" i="4"/>
  <c r="B30" i="3"/>
  <c r="B29" i="3"/>
  <c r="B18" i="3"/>
  <c r="Q32" i="2"/>
  <c r="Q24" i="2"/>
  <c r="Q134" i="1"/>
  <c r="H22" i="4" l="1"/>
  <c r="C10" i="5"/>
  <c r="L32" i="3"/>
  <c r="L33" i="3" s="1"/>
  <c r="C8" i="5"/>
  <c r="Q146" i="1"/>
  <c r="Q125" i="1"/>
  <c r="Q117" i="1"/>
  <c r="Q108" i="1"/>
  <c r="Q102" i="1"/>
  <c r="Q96" i="1"/>
  <c r="Q90" i="1"/>
  <c r="Q84" i="1"/>
  <c r="Q74" i="1"/>
  <c r="Q68" i="1"/>
  <c r="Q63" i="1"/>
  <c r="Q57" i="1"/>
  <c r="Q51" i="1"/>
  <c r="Q45" i="1"/>
  <c r="Q39" i="1"/>
  <c r="Q32" i="1"/>
  <c r="Q27" i="1"/>
  <c r="Q10" i="1"/>
  <c r="Q147" i="1" l="1"/>
  <c r="C11" i="5" l="1"/>
  <c r="C14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<sst xmlns="http://schemas.openxmlformats.org/spreadsheetml/2006/main" count="811" uniqueCount="492">
  <si>
    <t>Lp.</t>
  </si>
  <si>
    <t>Podstawa</t>
  </si>
  <si>
    <t>Opis</t>
  </si>
  <si>
    <t>j.m.</t>
  </si>
  <si>
    <t>Ilość</t>
  </si>
  <si>
    <t>Cena jedn.</t>
  </si>
  <si>
    <t>Wartość</t>
  </si>
  <si>
    <t xml:space="preserve">KOSZTORYS: </t>
  </si>
  <si>
    <t>1</t>
  </si>
  <si>
    <t>ROBOTY PRZYGOTOWAWCZE</t>
  </si>
  <si>
    <t>1
d.1</t>
  </si>
  <si>
    <r>
      <rPr>
        <sz val="9.1"/>
        <color rgb="FF000000"/>
        <rFont val="Microsoft Sans Serif"/>
      </rPr>
      <t xml:space="preserve">KNNR 1
</t>
    </r>
    <r>
      <rPr>
        <sz val="9.1"/>
        <color rgb="FF000000"/>
        <rFont val="Microsoft Sans Serif"/>
      </rPr>
      <t>0111-01</t>
    </r>
  </si>
  <si>
    <t>Roboty pomiarowe przy liniowych robotach ziemnych - trasa dróg w terenie równinnym</t>
  </si>
  <si>
    <t>km</t>
  </si>
  <si>
    <t>2</t>
  </si>
  <si>
    <t>ROBOTY ROZBIÓRKOWE</t>
  </si>
  <si>
    <t>2
d.2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</si>
  <si>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0802-04</t>
    </r>
  </si>
  <si>
    <t>Rozebranie nawierzchni jezdni z mas mineralno-bitumicznych, przyjęto średnią gr. 6 cm z wywozem materiału na magazyn ZDM</t>
  </si>
  <si>
    <t>m2</t>
  </si>
  <si>
    <t>3
d.2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</si>
  <si>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0803-08</t>
    </r>
  </si>
  <si>
    <t>Rozebranie nawierzchni jezdni z kostki betonowej na podsypce cementowo-piaskowej 11 cm - w tym 115m2 do ponownego wbudowania</t>
  </si>
  <si>
    <t>4
d.2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</si>
  <si>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0801-02</t>
    </r>
  </si>
  <si>
    <t>Rozebranie podbudowy jezdni z kruszywa gr. 30 cm mechanicznie wraz z wywozem</t>
  </si>
  <si>
    <t>5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</si>
  <si>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0811-01</t>
    </r>
  </si>
  <si>
    <t>rozbiórka istn. nawierzchni chodników z płyt betonowych/kostki betonowej lub kamiennej na podsypce cementowo-piaskowej 11 cm</t>
  </si>
  <si>
    <t>6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</si>
  <si>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0802-07</t>
    </r>
  </si>
  <si>
    <t>Rozebranie podbudowy chodników gr. 15 cm mechanicznie wraz z wywozem</t>
  </si>
  <si>
    <t>7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</si>
  <si>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 xml:space="preserve">0803-03
</t>
    </r>
    <r>
      <rPr>
        <sz val="9.1"/>
        <color rgb="FF000000"/>
        <rFont val="Microsoft Sans Serif"/>
      </rPr>
      <t>0803-04</t>
    </r>
  </si>
  <si>
    <t>Rozebranie nawierzchni zjazdów i dróg rowerowych z mas mineralno-bitumicznych, przyjęto średnią gr. 6 cm z wywozem materiału na magazyn ZDM</t>
  </si>
  <si>
    <t>8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</si>
  <si>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 xml:space="preserve">0802-07
</t>
    </r>
    <r>
      <rPr>
        <sz val="9.1"/>
        <color rgb="FF000000"/>
        <rFont val="Microsoft Sans Serif"/>
      </rPr>
      <t>0802-08</t>
    </r>
  </si>
  <si>
    <t>Rozebranie podbudowy zjazdów i dróg rowerowych z kruszywa gr. 20 cm mechanicznie wraz z wywozem</t>
  </si>
  <si>
    <t>9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</si>
  <si>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0813-06</t>
    </r>
  </si>
  <si>
    <t>Rozebranie krawężników kamiennych na podsypce cementowo-piaskowej z wywozem materiału na magazyn ZDM</t>
  </si>
  <si>
    <t>m</t>
  </si>
  <si>
    <t>10
d.2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</si>
  <si>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0812-03</t>
    </r>
  </si>
  <si>
    <t>Rozebranie ław pod krawężniki z betonu</t>
  </si>
  <si>
    <t>m3</t>
  </si>
  <si>
    <t>11
d.2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</si>
  <si>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0806-08</t>
    </r>
  </si>
  <si>
    <t>Rozebranie obrzeży betonowych na podsypce piaskowej</t>
  </si>
  <si>
    <t>12
d.2</t>
  </si>
  <si>
    <t>Rozebranie ław pod obrzeża z betonu</t>
  </si>
  <si>
    <t>13
d.2</t>
  </si>
  <si>
    <t>rozbiórka istn. betonowych elementów oporowych przy istn. drzewach, przyjęto wymiary elementu w przekroju 0,15x0,5m</t>
  </si>
  <si>
    <t>14
d.2</t>
  </si>
  <si>
    <r>
      <rPr>
        <sz val="9.1"/>
        <color rgb="FF000000"/>
        <rFont val="Microsoft Sans Serif"/>
      </rPr>
      <t xml:space="preserve">KNR 4-04
</t>
    </r>
    <r>
      <rPr>
        <sz val="9.1"/>
        <color rgb="FF000000"/>
        <rFont val="Microsoft Sans Serif"/>
      </rPr>
      <t>1103-01</t>
    </r>
  </si>
  <si>
    <t>Wywiezienie gruzu betonowego z terenu rozbiórki przy mechanicznym
załadowaniu i wyładowaniu</t>
  </si>
  <si>
    <t>15
d.2</t>
  </si>
  <si>
    <r>
      <rPr>
        <sz val="9.1"/>
        <color rgb="FF000000"/>
        <rFont val="Microsoft Sans Serif"/>
      </rPr>
      <t xml:space="preserve">KNR 4-04
</t>
    </r>
    <r>
      <rPr>
        <sz val="9.1"/>
        <color rgb="FF000000"/>
        <rFont val="Microsoft Sans Serif"/>
      </rPr>
      <t xml:space="preserve">1103-04
</t>
    </r>
    <r>
      <rPr>
        <sz val="9.1"/>
        <color rgb="FF000000"/>
        <rFont val="Microsoft Sans Serif"/>
      </rPr>
      <t>1103-05</t>
    </r>
  </si>
  <si>
    <t>Wywiezienie gruzu betonowego z terenu rozbiórki - transport gruzu
samochodem</t>
  </si>
  <si>
    <t>16
d.2</t>
  </si>
  <si>
    <r>
      <rPr>
        <sz val="9.1"/>
        <color rgb="FF000000"/>
        <rFont val="Microsoft Sans Serif"/>
      </rPr>
      <t>kalk. własna</t>
    </r>
  </si>
  <si>
    <t>Opłata za składowanie gruzu betonowego</t>
  </si>
  <si>
    <t>t</t>
  </si>
  <si>
    <t>3</t>
  </si>
  <si>
    <t>ROBOTY ZIEMNE</t>
  </si>
  <si>
    <t>17
d.3</t>
  </si>
  <si>
    <r>
      <rPr>
        <sz val="9.1"/>
        <color rgb="FF000000"/>
        <rFont val="Microsoft Sans Serif"/>
      </rPr>
      <t xml:space="preserve">KNNR 1
</t>
    </r>
    <r>
      <rPr>
        <sz val="9.1"/>
        <color rgb="FF000000"/>
        <rFont val="Microsoft Sans Serif"/>
      </rPr>
      <t xml:space="preserve">0202-08
</t>
    </r>
    <r>
      <rPr>
        <sz val="9.1"/>
        <color rgb="FF000000"/>
        <rFont val="Microsoft Sans Serif"/>
      </rPr>
      <t>0208-02</t>
    </r>
  </si>
  <si>
    <t>Roboty ziemne wykonywane koparkami podsiębiernymi o poj. łyżki 0.60 m3 w gruncie kat. III-IV z transportem
urobku na odległość do 1 km samochodami samowyładowczymi (wykopy i odwóz gruntu wraz z opłatą za składowanie)</t>
  </si>
  <si>
    <t>18
d.3</t>
  </si>
  <si>
    <r>
      <rPr>
        <sz val="9.1"/>
        <color rgb="FF000000"/>
        <rFont val="Microsoft Sans Serif"/>
      </rPr>
      <t xml:space="preserve">KNNR 1
</t>
    </r>
    <r>
      <rPr>
        <sz val="9.1"/>
        <color rgb="FF000000"/>
        <rFont val="Microsoft Sans Serif"/>
      </rPr>
      <t>0208-01</t>
    </r>
  </si>
  <si>
    <t>Dodatek za każdy rozpoczęty 1 km transportu ziemi z wykopu samochodami samowyładowczymi po terenie lub drogach gruntowych (kat. gruntu I-IV) ponad 1 km (odległość wg oferenta)</t>
  </si>
  <si>
    <t>19
d.3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</si>
  <si>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0101-01</t>
    </r>
  </si>
  <si>
    <t>Mechaniczne wykonanie koryta na całej szerokości jezdni i chodników w gruncie kat. I-IV</t>
  </si>
  <si>
    <t>4</t>
  </si>
  <si>
    <t>KRAWĘŻNIKI, OBRZEŻA</t>
  </si>
  <si>
    <t>20
d.4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</si>
  <si>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0402-04</t>
    </r>
  </si>
  <si>
    <t>Ława betonowa z oporem pod krawężniki i obrzeże</t>
  </si>
  <si>
    <t>21
d.4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</si>
  <si>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0402-03</t>
    </r>
  </si>
  <si>
    <t>Ława betonowa zwykła pod opornik zatopiony</t>
  </si>
  <si>
    <t>22
d.4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</si>
  <si>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0404-04</t>
    </r>
  </si>
  <si>
    <t>Krawężniki kamienne o wymiarach 20x30 cm wyniesione na 2cm na podsypce cementowo-piaskowej</t>
  </si>
  <si>
    <t>23
d.4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</si>
  <si>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0403-05</t>
    </r>
  </si>
  <si>
    <t>Opornik kamienne zatopione o wymiarach 12x25 cm na podsypce cementowo-piaskowej</t>
  </si>
  <si>
    <t>24
d.4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</si>
  <si>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0407-05</t>
    </r>
  </si>
  <si>
    <t>Obrzeża kamienne o wymiarach 30x8 cm na podsypce cementowo-piaskowej</t>
  </si>
  <si>
    <t>5</t>
  </si>
  <si>
    <t>JEZDNIA</t>
  </si>
  <si>
    <t>25
d.5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</si>
  <si>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0103-03</t>
    </r>
  </si>
  <si>
    <t>Profilowanie i zagęszczanie podłoża wykonywane mechanicznie w gruncie kat. II-IV pod warstwy konstrukcyjne nawierzchni</t>
  </si>
  <si>
    <t>26
d.5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</si>
  <si>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0118-01</t>
    </r>
  </si>
  <si>
    <t>Warstwa wzmacniająca podłoża z gruntu stabilizowanego cementem -  pielęgnowane podbudowy piaskiem i wodą, gr. po zagęszczeniu 10cm</t>
  </si>
  <si>
    <t>27
d.5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</si>
  <si>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 xml:space="preserve">0109-03
</t>
    </r>
    <r>
      <rPr>
        <sz val="9.1"/>
        <color rgb="FF000000"/>
        <rFont val="Microsoft Sans Serif"/>
      </rPr>
      <t>0109-04</t>
    </r>
  </si>
  <si>
    <t>Podbudowa z betonu C8/10 25cm</t>
  </si>
  <si>
    <t>28
d.5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</si>
  <si>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0302-02</t>
    </r>
  </si>
  <si>
    <t>Nawierzchnie z kostki kamiennej ciętej,  o wym.15x25cm na podsypce cementowo-piaskowej, gatunek I</t>
  </si>
  <si>
    <t>6</t>
  </si>
  <si>
    <t>SKRZYŻOWANIA WYNIESIONE</t>
  </si>
  <si>
    <t>29
d.6</t>
  </si>
  <si>
    <t>30
d.6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</si>
  <si>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0109-03</t>
    </r>
  </si>
  <si>
    <t>Warstwa wzmacniająca podłoża z gruntu stabilizowanego
cementem -  pielęgnowane podbudowy piaskiem i wodą, gr. po zagęszczeniu 10cm</t>
  </si>
  <si>
    <t>31
d.6</t>
  </si>
  <si>
    <t>32
d.6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</si>
  <si>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0502-03</t>
    </r>
  </si>
  <si>
    <t>Nawierzchnia z kostki brukowej betonowej grubości 8 cm
na podsypce cementowo-piaskowej z wypełnieniem spoin
piaskiem (kostka szara i czerwona) z rozbiórki (poz.3)</t>
  </si>
  <si>
    <t>7</t>
  </si>
  <si>
    <t>CHODNIK Z DOPUSZCZONYM POSTOJEM POJAZDÓW</t>
  </si>
  <si>
    <t>33
d.7</t>
  </si>
  <si>
    <t>34
d.7</t>
  </si>
  <si>
    <t>35
d.7</t>
  </si>
  <si>
    <t>36
d.7</t>
  </si>
  <si>
    <t>Nawierzchnie z kostki kamiennej łupanej rzędowej,  o wym.15x17cm na podsypce cementowo-piaskowej, gatunek I</t>
  </si>
  <si>
    <t>8</t>
  </si>
  <si>
    <t>CHODNIK Z PŁYT BETONOWYCH 50X50</t>
  </si>
  <si>
    <t>37
d.8</t>
  </si>
  <si>
    <t>38
d.8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</si>
  <si>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0104-03</t>
    </r>
  </si>
  <si>
    <t>Warstwy odsączające wykonane i zagęszczane mechanicznie o gr.10 cm</t>
  </si>
  <si>
    <t>39
d.8</t>
  </si>
  <si>
    <t>Podbudowa z betonu C8/10 15cm</t>
  </si>
  <si>
    <t>40
d.8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</si>
  <si>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0503-04</t>
    </r>
  </si>
  <si>
    <t>Chodniki z płyt betonowych o wymiarach 50x50x7 cm na
podsypce cementowo-piaskowej, gr. 4cm</t>
  </si>
  <si>
    <t>9</t>
  </si>
  <si>
    <t>CHODNIK Z PŁYT BETONOWYCH 120X80</t>
  </si>
  <si>
    <t>41
d.9</t>
  </si>
  <si>
    <t>42
d.9</t>
  </si>
  <si>
    <t>43
d.9</t>
  </si>
  <si>
    <t>Chodnik z płyt betonowych o wymiarach 120x80x12 cm</t>
  </si>
  <si>
    <t>10</t>
  </si>
  <si>
    <t>CHODNIK Z KOSTKI BETONOWEJ</t>
  </si>
  <si>
    <t>44
d.10</t>
  </si>
  <si>
    <t>45
d.10</t>
  </si>
  <si>
    <t>Warstwa z piasku wykonana i zagęszczana mechanicznie o gr.10 cm</t>
  </si>
  <si>
    <t>46
d.10</t>
  </si>
  <si>
    <t>47
d.10</t>
  </si>
  <si>
    <t>Nawierzchnia z kostki brukowej betonowej grubości 8 cm
na podsypce cementowo-piaskowej z wypełnieniem spoin piaskiem (kostka szara)</t>
  </si>
  <si>
    <t>11</t>
  </si>
  <si>
    <t>DROGA ROWEROWA</t>
  </si>
  <si>
    <t>48
d.11</t>
  </si>
  <si>
    <t>49
d.11</t>
  </si>
  <si>
    <t>50
d.11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</si>
  <si>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0113-02</t>
    </r>
  </si>
  <si>
    <t>Podbudowa z kruszywa łamanego stabilizowanego mechanicznie o uziarnieniu ciągłym 0/31,5mm, gr. warstwy po zagęszczeniu 20cm</t>
  </si>
  <si>
    <t>51
d.11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</si>
  <si>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1005-04</t>
    </r>
  </si>
  <si>
    <t>Oczyszczenie mechaniczne podbudowy z kruszywa</t>
  </si>
  <si>
    <t>52
d.11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</si>
  <si>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1005-07</t>
    </r>
  </si>
  <si>
    <t>Skropienie podbudowy emulsją asfaltową w ilości 0,8kg/m2</t>
  </si>
  <si>
    <t>53
d.11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</si>
  <si>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0308-02</t>
    </r>
  </si>
  <si>
    <t>Warstwa wiążąca z betonu asfaltowego AC16W, gr. warstwy po zagęszczeniu 5cm</t>
  </si>
  <si>
    <t>54
d.11</t>
  </si>
  <si>
    <t>55
d.11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</si>
  <si>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0309-02</t>
    </r>
  </si>
  <si>
    <t>Warstwa ścieralna z betonu asfaltowego AC8S, gr. warstwy po zagęszczeniu 4cm</t>
  </si>
  <si>
    <t>12</t>
  </si>
  <si>
    <t>PASY KOMPENSACYJNE</t>
  </si>
  <si>
    <t>56
d.12</t>
  </si>
  <si>
    <t>57
d.12</t>
  </si>
  <si>
    <t>58
d.12</t>
  </si>
  <si>
    <t>Podbudowa z betonu C8/10, o grubości po zagęszczeniu 15 cm</t>
  </si>
  <si>
    <t>59
d.12</t>
  </si>
  <si>
    <r>
      <rPr>
        <sz val="9.1"/>
        <color rgb="FF000000"/>
        <rFont val="Microsoft Sans Serif"/>
      </rPr>
      <t xml:space="preserve">KNNR 6
</t>
    </r>
    <r>
      <rPr>
        <sz val="9.1"/>
        <color rgb="FF000000"/>
        <rFont val="Microsoft Sans Serif"/>
      </rPr>
      <t>0302-05</t>
    </r>
  </si>
  <si>
    <t>Nawierzchnie z kostki kamiennej łupanej,  o wym. 8/11cm na podsypce cementowo-piaskowej, gatunek I</t>
  </si>
  <si>
    <t>13</t>
  </si>
  <si>
    <t>ZJAZDY</t>
  </si>
  <si>
    <t>60
d.13</t>
  </si>
  <si>
    <t>61
d.13</t>
  </si>
  <si>
    <t>62
d.13</t>
  </si>
  <si>
    <t>Podbudowy z betonu C8/10, o grubości po zagęszczeniu 20 cm pielęgnowane piaskiem i wodą</t>
  </si>
  <si>
    <t>63
d.13</t>
  </si>
  <si>
    <t>14</t>
  </si>
  <si>
    <t>ZJAZD DO GARAŻU PODZIEMNEGO</t>
  </si>
  <si>
    <t>64
d.14</t>
  </si>
  <si>
    <t>65
d.14</t>
  </si>
  <si>
    <t>66
d.14</t>
  </si>
  <si>
    <t>67
d.14</t>
  </si>
  <si>
    <t>Nawierzchnie z kostki kamiennej rzędowej ciętej,  o wym. 15x17cm na podsypce cementowo-piaskowej, gatunek I</t>
  </si>
  <si>
    <t>15</t>
  </si>
  <si>
    <t>ZJAZDY NA PRZEDŁUŻENIU LINII CHODNIKA</t>
  </si>
  <si>
    <t>68
d.15</t>
  </si>
  <si>
    <t>69
d.15</t>
  </si>
  <si>
    <t>70
d.15</t>
  </si>
  <si>
    <t>71
d.15</t>
  </si>
  <si>
    <t>Nawierzchnie z kostki kamiennej rzędowej 'bohus' (górna powierzchnia cięta i płomieniowana),  o wym. 10x10cm na podsypce cementowo-piaskowej, gatunek I</t>
  </si>
  <si>
    <t>16</t>
  </si>
  <si>
    <t>ORGANIZACJA RUCHU</t>
  </si>
  <si>
    <t>72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</si>
  <si>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0706-06</t>
    </r>
  </si>
  <si>
    <t>73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</si>
  <si>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0706-07</t>
    </r>
  </si>
  <si>
    <t>Malowanie symboli na drodze rowerowej masą chemoutwardzalną grubowarstwową typu spray plastik o grubości do 1mm</t>
  </si>
  <si>
    <t>74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</si>
  <si>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0818-08</t>
    </r>
  </si>
  <si>
    <t>Rozebranie słupków do znaków wraz z wywozem i utylizacją</t>
  </si>
  <si>
    <t>szt.</t>
  </si>
  <si>
    <t>75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</si>
  <si>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0703-03</t>
    </r>
  </si>
  <si>
    <t>Zdejmowanie tablic znaków drogowych zakazu, nakazu,
ostrzegawczych, informacyjnych wraz z wywozem i utylizacją</t>
  </si>
  <si>
    <t>76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</si>
  <si>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0702-02</t>
    </r>
  </si>
  <si>
    <t>Słupki do znaków drogowych z rur stalowych</t>
  </si>
  <si>
    <t>77
d.16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</si>
  <si>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0703-02</t>
    </r>
  </si>
  <si>
    <t>Przymocowanie tablic znaków drogowych zakazu, nakazu, ostrzegawczych, informacyjnych</t>
  </si>
  <si>
    <t>78
d.16</t>
  </si>
  <si>
    <t>Faktury informacyjne dla osób niewidomych i słabowidzących</t>
  </si>
  <si>
    <t>17</t>
  </si>
  <si>
    <t>ROBOTY INNE</t>
  </si>
  <si>
    <t>79
d.17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</si>
  <si>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1406-03</t>
    </r>
  </si>
  <si>
    <t>Regulacja pionowa studzienek dla włazów kanałowych</t>
  </si>
  <si>
    <t>80
d.17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</si>
  <si>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1406-04</t>
    </r>
  </si>
  <si>
    <t>Regulacja pionowa studzienek dla zaworów wodociągowych i gazowych</t>
  </si>
  <si>
    <t>81
d.17</t>
  </si>
  <si>
    <r>
      <rPr>
        <sz val="9.1"/>
        <color rgb="FF000000"/>
        <rFont val="Microsoft Sans Serif"/>
      </rPr>
      <t xml:space="preserve">KNR 2-31
</t>
    </r>
    <r>
      <rPr>
        <sz val="9.1"/>
        <color rgb="FF000000"/>
        <rFont val="Microsoft Sans Serif"/>
      </rPr>
      <t>1406-05</t>
    </r>
  </si>
  <si>
    <t>Regulacja pionowa studzienek telefonicznych</t>
  </si>
  <si>
    <t>82
d.17</t>
  </si>
  <si>
    <t>Wymiana istniejącego hydrantu na podziemny</t>
  </si>
  <si>
    <t>szt</t>
  </si>
  <si>
    <t>83
d.17</t>
  </si>
  <si>
    <t>Remont istniejących naświetli do budynków - nowe kraty pomostowe wraz z pokrywami wraz z ew. odbudową ścianek</t>
  </si>
  <si>
    <t>84
d.17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</si>
  <si>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0705-01</t>
    </r>
  </si>
  <si>
    <t>Zabezpieczenie istn. infrastruktury telekomunikacyjnej - ułożenie rur osłonowych dwudzielnych HDPE fi160mm</t>
  </si>
  <si>
    <t>18</t>
  </si>
  <si>
    <t>ELEMENTY WYPOSAŻENIA</t>
  </si>
  <si>
    <t>85
d.18</t>
  </si>
  <si>
    <t>ławki typu LAW-06-CHO-UL/PL/SK/PA/TO/TZ w kolorze RAL9006</t>
  </si>
  <si>
    <t>86
d.18</t>
  </si>
  <si>
    <t>kosze na śmieci typu KOS-03-CHO-UL/PL/SK/PA/TO/TZ - kolor szary, wysokość 72cm, średnica 53cm</t>
  </si>
  <si>
    <t>87
d.18</t>
  </si>
  <si>
    <t>stojaki rowerowe typu STO-02-SCHO-UL/PL/SK/PA/TO/TZ w kolorze RAL7043</t>
  </si>
  <si>
    <t>88
d.18</t>
  </si>
  <si>
    <t>słupki typu ZAP-03-HO-UL/PA/SK/TO/TZ w kolorze RAL7043 z białą opaską ostrzegawczą</t>
  </si>
  <si>
    <t>89
d.18</t>
  </si>
  <si>
    <t>słupek elastyczny typu ZAP-03-HO-UL/PA/SK/TO/TZ w kolorze RAL7043 z opaskami biało-czerwonymi</t>
  </si>
  <si>
    <t>90
d.18</t>
  </si>
  <si>
    <t>przestawienie automatu parkingowego wraz z słupkiem informacyjnym</t>
  </si>
  <si>
    <t>91
d.18</t>
  </si>
  <si>
    <t>zapory ZAP-08-CHO-UL ze stali ocynkowanej surowej</t>
  </si>
  <si>
    <t>19</t>
  </si>
  <si>
    <t>KANAŁ TECHNOLOGICZNY</t>
  </si>
  <si>
    <t>92
d.19</t>
  </si>
  <si>
    <r>
      <rPr>
        <sz val="9.1"/>
        <color rgb="FF000000"/>
        <rFont val="Microsoft Sans Serif"/>
      </rPr>
      <t xml:space="preserve">ZN-97/TP S.
</t>
    </r>
    <r>
      <rPr>
        <sz val="9.1"/>
        <color rgb="FF000000"/>
        <rFont val="Microsoft Sans Serif"/>
      </rPr>
      <t xml:space="preserve">A.-040
</t>
    </r>
    <r>
      <rPr>
        <sz val="9.1"/>
        <color rgb="FF000000"/>
        <rFont val="Microsoft Sans Serif"/>
      </rPr>
      <t>0301-02</t>
    </r>
  </si>
  <si>
    <t>Budowa studni kablowych prefabrykowanych rozdzielczych SKR-1</t>
  </si>
  <si>
    <t>93
d.19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</si>
  <si>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0701-02</t>
    </r>
  </si>
  <si>
    <t>Kopanie rowów dla kabli w sposób ręczny w gruncie kat. III</t>
  </si>
  <si>
    <t>94
d.19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</si>
  <si>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0706-01</t>
    </r>
  </si>
  <si>
    <t>Nasypanie warstwy piasku o grubości do 0,4m na dnie rowu kablowego o szerokości: do 0,4 m</t>
  </si>
  <si>
    <t>95
d.19</t>
  </si>
  <si>
    <t>Ciąg rur kanału technologicznego ulicznego - 1xRHDPEp110/6,3 mm + 6xHDPEwp 40/3,7 mm + 1x wiązka mikrorurek 7x12/8 mm</t>
  </si>
  <si>
    <t>96
d.19</t>
  </si>
  <si>
    <t>Ciąg rur kanału technologicznego przepustowego - 3xRHDPEp110/6,3 mm + 6xHDPEwp40/3,7 mm + 1x wiązka mikrorurek 7x12/8 mm</t>
  </si>
  <si>
    <t>97
d.19</t>
  </si>
  <si>
    <r>
      <rPr>
        <sz val="9.1"/>
        <color rgb="FF000000"/>
        <rFont val="Microsoft Sans Serif"/>
      </rPr>
      <t xml:space="preserve">KNKRB 5
</t>
    </r>
    <r>
      <rPr>
        <sz val="9.1"/>
        <color rgb="FF000000"/>
        <rFont val="Microsoft Sans Serif"/>
      </rPr>
      <t>0615-06</t>
    </r>
  </si>
  <si>
    <t>Przykrycie kabla taśma - taśma ostrzegawcza w kolorze pomarańczowym, szer. 200 mm, grubość 0,3 mm, z perforowanymi otworami o średnicy 10 mm oraz z napisem "UWAGA KANAŁ TECHNOLOGICZNY"</t>
  </si>
  <si>
    <t>98
d.19</t>
  </si>
  <si>
    <t>Przykrycie kabla taśma - taśma ostrzegawczo-lokalizacyjna w kolorze pomarańczowym, szer. 200 mm, gr. 0,5 mm, z czynnikiem lokalizacyjnym w postaci taśmy kwasoodpornej o szer. 25 mm i gr. 0,1 mm, z perforowanymi otworami o średnicy 10 mm oraz z napisem "UWAGA KANAŁ TECHNOLOGICZNY"</t>
  </si>
  <si>
    <t>99
d.19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</si>
  <si>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0702-02</t>
    </r>
  </si>
  <si>
    <t>Ręczne zasypywanie rowów dla kabli, w gruncie : kat. III wraz z zagęszczeniem</t>
  </si>
  <si>
    <t>100
d.19</t>
  </si>
  <si>
    <r>
      <rPr>
        <sz val="9.1"/>
        <color rgb="FF000000"/>
        <rFont val="Microsoft Sans Serif"/>
      </rPr>
      <t xml:space="preserve">KNR 2-01
</t>
    </r>
    <r>
      <rPr>
        <sz val="9.1"/>
        <color rgb="FF000000"/>
        <rFont val="Microsoft Sans Serif"/>
      </rPr>
      <t xml:space="preserve">0212-05
</t>
    </r>
    <r>
      <rPr>
        <sz val="9.1"/>
        <color rgb="FF000000"/>
        <rFont val="Microsoft Sans Serif"/>
      </rPr>
      <t>0214-04</t>
    </r>
  </si>
  <si>
    <t>Roboty ziemne wykonywane koparkami podsiębiernymi 0.40 m3 w ziemi kat. I-III uprzednio zmagazynowanej w hałdach z transportem urobku samochodami samowyładowczymi na odległość 15 km</t>
  </si>
  <si>
    <t>101
d.19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</si>
  <si>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0723-02</t>
    </r>
  </si>
  <si>
    <t>Przewierty mechaniczne dla rury o śr.do 125 mm pod obiektami</t>
  </si>
  <si>
    <t>Razem dział: ROBOTY PRZYGOTOWAWCZE</t>
  </si>
  <si>
    <t>Razem dział: ROBOTY ROZBIÓRKOWE</t>
  </si>
  <si>
    <t>Razem dział: ROBOTY ZIEMNE</t>
  </si>
  <si>
    <t>Razem dział: KRAWĘŻNIKI, OBRZEŻA</t>
  </si>
  <si>
    <t>Razem dział: JEZDNIA</t>
  </si>
  <si>
    <t>Razem dział: SKRZYŻOWANIA WYNIESIONE</t>
  </si>
  <si>
    <t>Razem dział: CHODNIK Z DOPUSZCZONYM POSTOJEM POJAZDÓW</t>
  </si>
  <si>
    <t>Razem dział: CHODNIK Z PŁYT BETONOWYCH 50X50</t>
  </si>
  <si>
    <t>Razem dział: CHODNIK Z PŁYT BETONOWYCH 120X80</t>
  </si>
  <si>
    <t>Razem dział: CHODNIK Z KOSTKI BETONOWEJ</t>
  </si>
  <si>
    <t>Razem dział: DROGA ROWEROWA</t>
  </si>
  <si>
    <t xml:space="preserve">Razem dział: PASY KOMPENSACYJNE </t>
  </si>
  <si>
    <t>Razem dział: ZJAZDY</t>
  </si>
  <si>
    <t>Razem dział: ZJAZD DO GARAŻU PODZIEMNEGO</t>
  </si>
  <si>
    <t>Razem dział: ZJAZDY NA PRZEDŁUŻENIU LINII CHODNIKA</t>
  </si>
  <si>
    <t>Razem dział: ORGANIZACJA RUCHU</t>
  </si>
  <si>
    <t>Razem dział: KANAŁ TECHNOLOGICZNY</t>
  </si>
  <si>
    <t>Wartość kosztorysowa robót bez podatku VAT</t>
  </si>
  <si>
    <t>Razem dział: ROBOTY INNE</t>
  </si>
  <si>
    <t>Razem dział: ELEMENTY WYPOSAŻENIA</t>
  </si>
  <si>
    <t>Kosztorys drogi+kanał technologiczny</t>
  </si>
  <si>
    <t>MONTAŻ OŚWIETLENIA NA WŁASNOŚĆ ZDM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</si>
  <si>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1001-01</t>
    </r>
  </si>
  <si>
    <t>Montaż słupa oświetleniowego: Słup stalowy ocynkowany rurowy zbieżny h=7,0m, wkopywany</t>
  </si>
  <si>
    <t>2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</si>
  <si>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1002-01</t>
    </r>
  </si>
  <si>
    <t>Montaż wysięgnika rurowego 1-ramiennego, 1m</t>
  </si>
  <si>
    <t>3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</si>
  <si>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1004-02</t>
    </r>
  </si>
  <si>
    <t>Montaż oprawy LED BGP293 na wysięgniku</t>
  </si>
  <si>
    <t>4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</si>
  <si>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1003-02</t>
    </r>
  </si>
  <si>
    <t>Montaż przewodów do opraw oświetleniowych - wciąganie w słupy, rury osłonowe i wysięgniki przy wysokości latarń do 7 m</t>
  </si>
  <si>
    <t>kpl.przew.</t>
  </si>
  <si>
    <t>5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</si>
  <si>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0701-03</t>
    </r>
  </si>
  <si>
    <t>Kopanie rowów dla kabli w sposób ręczny w gruncie kat. IV</t>
  </si>
  <si>
    <t>6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</si>
  <si>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0702-05</t>
    </r>
  </si>
  <si>
    <t>Zasypywanie rowów dla kabli wykonanych mechanicznie w gruncie kat. III-IV</t>
  </si>
  <si>
    <t>7
d.1</t>
  </si>
  <si>
    <t>Nasypanie warstwy piasku na dnie rowu kablowego o szerokości do 0,4 m</t>
  </si>
  <si>
    <t>8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</si>
  <si>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0726-10</t>
    </r>
  </si>
  <si>
    <t>Zarobienie na sucho końca kabla Al do 1 KV 4-żyłowego o przekroju 25 mm²</t>
  </si>
  <si>
    <t>9
d.1</t>
  </si>
  <si>
    <t>Badanie linii kablowej N.N. o ilości 4 żył</t>
  </si>
  <si>
    <t>10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</si>
  <si>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0907-06</t>
    </r>
  </si>
  <si>
    <t>Układanie uziomów w rowach kablowych</t>
  </si>
  <si>
    <t>11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</si>
  <si>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0707-02</t>
    </r>
  </si>
  <si>
    <t>Układanie kabla YAKY 4x25 w rowach kablowych ręcznie z rurą DVR 75</t>
  </si>
  <si>
    <t>12
d.1</t>
  </si>
  <si>
    <t>Układanie kabla YAKY 4x25 w rowach kablowych z rurą SRS 75</t>
  </si>
  <si>
    <t>13
d.1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</si>
  <si>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0806-01</t>
    </r>
  </si>
  <si>
    <t>Mufa termokurczliwa końcowa nn typu ZO 4 16-25 w rowie kablowym</t>
  </si>
  <si>
    <t>14
d.1</t>
  </si>
  <si>
    <r>
      <rPr>
        <sz val="9.1"/>
        <color rgb="FF000000"/>
        <rFont val="Microsoft Sans Serif"/>
      </rPr>
      <t xml:space="preserve">KNR 13-21
</t>
    </r>
    <r>
      <rPr>
        <sz val="9.1"/>
        <color rgb="FF000000"/>
        <rFont val="Microsoft Sans Serif"/>
      </rPr>
      <t>0301-03</t>
    </r>
  </si>
  <si>
    <t>Pomiary natężenia oświetlenia - pierwszy komplet 5 pomiarów dokonywanych na stanowisku</t>
  </si>
  <si>
    <t>kpl.pom.</t>
  </si>
  <si>
    <t>15
d.1</t>
  </si>
  <si>
    <r>
      <rPr>
        <sz val="9.1"/>
        <color rgb="FF000000"/>
        <rFont val="Microsoft Sans Serif"/>
      </rPr>
      <t xml:space="preserve">KNNR 5
</t>
    </r>
    <r>
      <rPr>
        <sz val="9.1"/>
        <color rgb="FF000000"/>
        <rFont val="Microsoft Sans Serif"/>
      </rPr>
      <t>1304-01</t>
    </r>
  </si>
  <si>
    <t>Badania i pomiary instalacji uziemiającej (pierwszy pomiar)</t>
  </si>
  <si>
    <t>Razem dział: MONTAŻ OŚWIETLENIA NA WŁASNOŚĆ ZDM</t>
  </si>
  <si>
    <t>DEMONTAŻ - WŁASNOŚĆ ENEA OŚWIETLENIE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</si>
  <si>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1001-10</t>
    </r>
  </si>
  <si>
    <t>Demontaż słupa oświetleniowego do 700 kg</t>
  </si>
  <si>
    <t>17
d.2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</si>
  <si>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1002-06</t>
    </r>
  </si>
  <si>
    <t>Demontanż na słupie/ścianie wysięgnika rurowego do 15kg</t>
  </si>
  <si>
    <t>18
d.2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</si>
  <si>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1005-03</t>
    </r>
  </si>
  <si>
    <t>Demontaż opraw oświetlenia zewnętrznego na trzpieniu słupa lub wysięgniku</t>
  </si>
  <si>
    <t>19
d.2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</si>
  <si>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0801-08</t>
    </r>
  </si>
  <si>
    <t>Demontaż kabli wielożyłowych o masie do 2.0 kg/m układanych w gruncie kat. III-IV</t>
  </si>
  <si>
    <t>20
d.2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</si>
  <si>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0701-03</t>
    </r>
  </si>
  <si>
    <t>Demontaż przyłączy napowietrznych z przewodów nieizolowanych z wejściem na słup lub z drabin</t>
  </si>
  <si>
    <t>21
d.2</t>
  </si>
  <si>
    <r>
      <rPr>
        <sz val="9.1"/>
        <color rgb="FF000000"/>
        <rFont val="Microsoft Sans Serif"/>
      </rPr>
      <t xml:space="preserve">KNNR 9
</t>
    </r>
    <r>
      <rPr>
        <sz val="9.1"/>
        <color rgb="FF000000"/>
        <rFont val="Microsoft Sans Serif"/>
      </rPr>
      <t>0903-04</t>
    </r>
  </si>
  <si>
    <t>Demontaż przewodów nieizolowanych linii NN o przekroju do 95 mm2 z przeznaczeniem na złom</t>
  </si>
  <si>
    <t>km/1 przew.</t>
  </si>
  <si>
    <t>Razem dział: DEMONTAŻ - WŁASNOŚĆ ENEA OŚWIETLENIE</t>
  </si>
  <si>
    <t>Kosztorys oświetlenie</t>
  </si>
  <si>
    <t>nrPoz</t>
  </si>
  <si>
    <t>podst</t>
  </si>
  <si>
    <t>stwior</t>
  </si>
  <si>
    <t>opis</t>
  </si>
  <si>
    <t>jm</t>
  </si>
  <si>
    <t>ilosc</t>
  </si>
  <si>
    <t>Rj</t>
  </si>
  <si>
    <t>Mj</t>
  </si>
  <si>
    <t>Sj</t>
  </si>
  <si>
    <t>cenaJedn</t>
  </si>
  <si>
    <t>wartosc</t>
  </si>
  <si>
    <t>Przebudowa ul. Wawrzyniaka w Poznaniu na odcinku od ulicy Jackowskiego do ulicy Bukowskiej</t>
  </si>
  <si>
    <t>Nr pozycji</t>
  </si>
  <si>
    <t>Nr ST</t>
  </si>
  <si>
    <t>Jm</t>
  </si>
  <si>
    <t>Cena jednost.</t>
  </si>
  <si>
    <t>E</t>
  </si>
  <si>
    <t/>
  </si>
  <si>
    <t>Kanalizacja deszczowa - wpusty i przykanaliki</t>
  </si>
  <si>
    <t>Roboty ziemne</t>
  </si>
  <si>
    <t>U</t>
  </si>
  <si>
    <t>MGPiB wyd.IV 1996 KNR 2-01 0119-03</t>
  </si>
  <si>
    <t>STWiORB ST 01.01</t>
  </si>
  <si>
    <t>Roboty pomiarowe przy liniowych robotach ziemnych - trasa sieci</t>
  </si>
  <si>
    <t>Dz.U. 114/2000 KNNR 1 0202-08</t>
  </si>
  <si>
    <t>STWiORB ST 01.03</t>
  </si>
  <si>
    <t>Roboty ziemne wykonywane koparkami podsiębiernymi o pojemności łyżki 0,60m3 w gruncie kategorii III-IV z transportem urobku samochodami samowyładowczymi na odległość 1km - w umocnieniu typu "PODLASIE "  utrzymanie wykopu w stanie suchym; WYWÓZ NA SKŁADOWISKO WYBRANE PRZEZ WYKONAWCĘ (KROTNOŚĆ USTALONA PRZEZ WYKONAWCĘ) W CENIE POZYCJI NALEŻY UWZGLĘDNIĆ KOSZTY UTYLIZACJI GRUNTÓW Z WYKOPU</t>
  </si>
  <si>
    <t>Kancelaria Prezesa Rady Ministrów Dz.U. 114/2000 KNNR 1 0307-02</t>
  </si>
  <si>
    <t>Wykopy liniowe w gruncie suchym kategorii III-IV szerokości 0,8-2,5m, głębokości 1,5m o ścianach pionowych, z ręcznym wydobyciem urobku - w umocnieniu typu "PODLASIE "; utrzymanie wykopu w stanie suchym; WYWÓZ NA SKŁADOWISKO WYBRANE PRZEZ WYKONAWCĘ (KROTNOŚĆ USTALONA PRZEZ WYKONAWCĘ) W CENIE POZYCJI NALEŻY UWZGLĘDNIĆ KOSZTY UTYLIZACJI GRUNTÓW Z WYKOPU (30%)</t>
  </si>
  <si>
    <t>Dz.U. 114/2000 KNNR 1 0210-03</t>
  </si>
  <si>
    <t>Wykopy oraz przekopy wykonywane na odkład koparkami podsiębiernymi o pojemności łyżki 0,25-0,60m3 na głębokość do 3m w gruncie kategorii III-IV - załadunek ziemi nadającej sie do wbudowania wraz z przywiezieniem</t>
  </si>
  <si>
    <t>Kancelaria Prezesa Rady Ministrów Dz.U. 114/2000 KNNR 11 0501-04</t>
  </si>
  <si>
    <t>Podłoża pod kanały i obiekty z materiałów sypkich o grubości 15cm z zakupem materiału</t>
  </si>
  <si>
    <t>Obsypki z kruszyw mineralnych  w gotowym umocnionym wykopie o normalnej wilgotności z wykopu z ich przesianiem - piasek z dokupu</t>
  </si>
  <si>
    <t>Kancelaria Prezesa Rady Ministrów Dz.U. 114/2000 KNNR 1 0214-04</t>
  </si>
  <si>
    <t>Zasypanie wykopów fundamentowych podłużnych, punktowych, rowów, wykopów obiektowych gruntem kategorii I-II o grubości warstwy w stanie luźnym 35cm z zagęszczeniem mechanicznym ubijakami</t>
  </si>
  <si>
    <t>Zasypanie wykopów fundamentowych podłużnych, punktowych, rowów, wykopów obiektowych gruntem kategorii I-II o grubości warstwy w stanie luźnym 35cm z zagęszczeniem mechanicznym ubijakami z zakupem materiału - piasek z dokupu</t>
  </si>
  <si>
    <t>wyd.I 2000 KNNR 1 0529-01</t>
  </si>
  <si>
    <t>Montaż konstrukcji podwieszeń rurociągów i kanałów o rozpiętości 4,0m</t>
  </si>
  <si>
    <t>kpl</t>
  </si>
  <si>
    <t>wyd.I 2000 KNNR 1 0529-06</t>
  </si>
  <si>
    <t>Demontaż konstrukcji podwieszeń rurociągów i kanałów o rozpiętości 4,0m</t>
  </si>
  <si>
    <t>Robory montażowe</t>
  </si>
  <si>
    <t>wyd.I 1993 KNR 4-05I 0411-02</t>
  </si>
  <si>
    <t>Demontaż studzienek ściekowych ulicznych betonowych o średnicy 500mm z osadnikiem</t>
  </si>
  <si>
    <t>wyd.I 1993 KNR 4-05I 0315-01</t>
  </si>
  <si>
    <t>Demontaż rurociągu istniejącego o średnicy nominalnej 200mm</t>
  </si>
  <si>
    <t>Zamulanie nieczynnych rurociągów mieszanką stabilizującą (pianobeton PB600) DN200;</t>
  </si>
  <si>
    <t>wyd.I 2010 KNR 9-20 0101-03</t>
  </si>
  <si>
    <t>STWiORB ST 02.01</t>
  </si>
  <si>
    <t>Rurociągi instalacji grawitacyjnej z rur gładkościennych PVC-U łączonych kielichowo o średnicy 200mm, długości 3m</t>
  </si>
  <si>
    <t>wyd.I 1997 KNR-W 2-18 0122-07</t>
  </si>
  <si>
    <t>STWiORB ST 02.02</t>
  </si>
  <si>
    <t>Trójnik siodłowy PCV dokręcany (o zakresie regulacji ścianki rury głównej 30-115mm), jednokielichowe z uszczelką łączone na wcisk o średnicy przyłaczeniowej 200mm</t>
  </si>
  <si>
    <t>wyd.I 1997 KNR-W 2-18 0421-03</t>
  </si>
  <si>
    <t>STWiORB S.02.05.01</t>
  </si>
  <si>
    <t>Kolano 45st PVC kanalizacji zewnętrznej, o średnicy zewnętrznej 200mm łączone na wcisk (syfon na kanale + kolana czy odejściu siodłowym)</t>
  </si>
  <si>
    <t>wyd.I 2000 KNNR 4 2001-03</t>
  </si>
  <si>
    <t>Monolityczne płyty fundamentowe żelbetowe o grubości 15cm pod studzienki ściekowe</t>
  </si>
  <si>
    <t>wyd.I 2000 KNNR 4 1424-02</t>
  </si>
  <si>
    <t>Studzienki ściekowe uliczne betonowe o średnicy 500mm z osadnikiem (wpust przykrawężnikowy)</t>
  </si>
  <si>
    <t>wyd.I 2000 KNNR 4 1610-02</t>
  </si>
  <si>
    <t>Próba wodna szczelności kanałów rurowych o średnicy 200mm z rur kamionkowych lub PCV</t>
  </si>
  <si>
    <t>odcinek</t>
  </si>
  <si>
    <t>Razem netto</t>
  </si>
  <si>
    <t>Vat 23%</t>
  </si>
  <si>
    <t>Razem Brutto</t>
  </si>
  <si>
    <t>Kosztorys ofertowy - KD</t>
  </si>
  <si>
    <t>KOSZTORYS INWESTORSKI - Przebudowa ul. Wawrzyniaka                       w Poznaniu na odcinku od ulicy Jackowskiego do ulicy Bukowskiej</t>
  </si>
  <si>
    <t>Jednostka</t>
  </si>
  <si>
    <t>Obmiar</t>
  </si>
  <si>
    <t>Cena jednostkowa netto</t>
  </si>
  <si>
    <t>Wartość netto</t>
  </si>
  <si>
    <t>Zieleń - założenie</t>
  </si>
  <si>
    <t>kalk. własna</t>
  </si>
  <si>
    <t>D - 09.01.01</t>
  </si>
  <si>
    <t>Zabezpieczenie pni drzew na czas prowadzenia robót</t>
  </si>
  <si>
    <t xml:space="preserve">kpl. </t>
  </si>
  <si>
    <t>Wygrodzenie terenów zieleni wokół drzew ogrodzeniem budowlanym na czas prowadzenia robót</t>
  </si>
  <si>
    <t>mb</t>
  </si>
  <si>
    <t>KNR 2-01 0103-03, 2-01 0105-04, 2-01 0110-01, 2-01 0110-02</t>
  </si>
  <si>
    <t>Wycinka drzew o obwodzie do 51-100 cm wraz z karczowaniem korzeni</t>
  </si>
  <si>
    <t>kalkulacja własna</t>
  </si>
  <si>
    <t>D - 09.01.02</t>
  </si>
  <si>
    <t>Przesadzenie drzew ze średnicą bryły korzeniowej 0,8 m z ternu budowy na skwer przy ul. Chociszewskiego</t>
  </si>
  <si>
    <t>Korytowanie pod nasadzenia krzewów wraz z wywozem i utylizacją urobku (pogłębienie korytowania po rozbiórkach nawierzchni o warstwę grubości 25 cm w projektowanych terenach zieleni)</t>
  </si>
  <si>
    <t>KNR 2-21. 0218-02 analogia</t>
  </si>
  <si>
    <t xml:space="preserve">Zakup i rozścielenie ziemi urodzajnej na głębokość 35 cm  pod nasadzenia krzewów: 316 m2 </t>
  </si>
  <si>
    <t>KNR 2-21 0301-07 analogia</t>
  </si>
  <si>
    <t>Zakup i sadzenie drzew liściastych - wiąz 'Lobel' - obwód pnia 14-16 cm, materiał klasy I, z zabezpieczoną bryłą korzeniową (jutą i siatką drucianą), 3 razy szkółkowane, symetryczna korona, min. 8 pędów szkieletowych, korona na wys. 2,2-2,4 m wraz z zaprawą dołów o wymiarach 1,5x1,5x0,7m (ziemią urodzajną), wykonaniem opalikowania (3 paliki + rygle + wiązania), misy średnicy 1,5 m i wyłożeniem warstwą mulczu miąższości 5 cm</t>
  </si>
  <si>
    <t>Zakup i sadzenie drzew liściastych - wiśnia piłkowana 'Fugenzo' - obwód pnia 16-18 cm, materiał klasy I, z zabezpieczoną bryłą korzeniową (jutą i siatką drucianą), 3 razy szkółkowane, symetryczna korona, min. 9 pędów szkieletowych, korona na wys. 2,2-2,4 m wraz z zaprawą dołów o wymiarach 1,5x1,5x0,7m (ziemią urodzajną), wykonaniem opalikowania (3 paliki + rygle + wiązania), misy średnicy 1,5 m i wyłożeniem warstwą mulczu miąższości 5 cm</t>
  </si>
  <si>
    <t>KNR 2-21. 0310-02 analogia</t>
  </si>
  <si>
    <t>Zakup i sadzenie róży 'Marathon' - min. 2-3 pędy, pojemnik C1,5, dopuszcza się sadzenie krzewów z gołym korzeniem w okresie wiosennym i jesiennym</t>
  </si>
  <si>
    <t>Zakup i sadzenie róży 'Cubana' - min. 2-3 pędy, pojemnik C1,5, dopuszcza się sadzenie krzewów z gołym korzeniem w okresie wiosennym i jesiennym</t>
  </si>
  <si>
    <t>Wyłożenie mulczu w skupinach krzewów - warstwa grubości 5 cm</t>
  </si>
  <si>
    <t>Wykonanie drewnianego ogrodzenia wokół roślin - paliki drewniane średnicy 8 cm, wysokość 60 cm nad ziemią, wbite w ziemię na głębokość 30 cm, w odległościach co 1,2 m, na wysokościach 25 i 55 nad ziemią należy przewiercić otwory i umieścić w nich 2 rzędy linki czarnej, elastycznej grubości 6-8 mm</t>
  </si>
  <si>
    <t xml:space="preserve">suma netto </t>
  </si>
  <si>
    <t>KNR 2-21 0701-03</t>
  </si>
  <si>
    <t xml:space="preserve">szt. </t>
  </si>
  <si>
    <t xml:space="preserve">KNR 2-21
0701-01, KNR 2-21
0701-05 
</t>
  </si>
  <si>
    <t>suma netto</t>
  </si>
  <si>
    <t>SUMA CAŁOŚĆ netto</t>
  </si>
  <si>
    <t xml:space="preserve">pielęgnacja drzew nowo posadzonych (podlewanie, odchwaszczanie, cięcie, nawożenie, ochrona roślin) </t>
  </si>
  <si>
    <t xml:space="preserve">pielęgnacja drzew przesadzonych (podlewanie, odchwaszczanie, cięcie, nawożenie, ochrona roślin) </t>
  </si>
  <si>
    <t xml:space="preserve">pielęgnacja krzewów </t>
  </si>
  <si>
    <t>ZBIORCZE ZESTAWIENIE KOSZTÓW</t>
  </si>
  <si>
    <t>Wyszczególnienie elementów rozliczeniowych</t>
  </si>
  <si>
    <t>[zł]</t>
  </si>
  <si>
    <t>RAZEM  BEZ  VAT-u</t>
  </si>
  <si>
    <t>VAT 23 %</t>
  </si>
  <si>
    <t>OGÓŁEM  Z  VAT-em</t>
  </si>
  <si>
    <t>Przebudowa ul. Wawrzyniaka</t>
  </si>
  <si>
    <t>Branża drogowa + KT + OR.</t>
  </si>
  <si>
    <t>Branża sanitarna</t>
  </si>
  <si>
    <t>Branża elektryczna (oświetlenie)</t>
  </si>
  <si>
    <t>Branża zieleń</t>
  </si>
  <si>
    <t>Pielęgnacja zieleni</t>
  </si>
  <si>
    <t xml:space="preserve">Pielęgnacja gwarancyjna zieleni </t>
  </si>
  <si>
    <t>VAT 8 %</t>
  </si>
  <si>
    <t>*</t>
  </si>
  <si>
    <t>minimum 0,02 % wartości wynagrodzenia razem</t>
  </si>
  <si>
    <t>Malowanie linii na skrzyżowaniach masą chemoutwardzalną grubowarstwową typu spray plastik o grubości do 1mm wraz z malowaniem miejsca postojowego dla niepełnosprawnych na kolor niebieski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</si>
</sst>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164" formatCode="#0.00"/>
    <numFmt numFmtId="165" formatCode="#0.000"/>
    <numFmt numFmtId="166" formatCode="#\ ##0.00"/>
    <numFmt numFmtId="167" formatCode="#\ ##0.000"/>
    <numFmt numFmtId="168" formatCode="#\ ##0.00;;"/>
    <numFmt numFmtId="169" formatCode="_-* #\ ##0.00\ &quot;zł&quot;_-;\-* #\ ##0.00\ &quot;zł&quot;_-;_-* &quot;-&quot;??\ &quot;zł&quot;_-;_-@_-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9.1"/>
      <color rgb="FF000000"/>
      <name val="Microsoft Sans Serif"/>
      <family val="2"/>
      <charset val="238"/>
    </font>
    <font>
      <sz val="10"/>
      <color indexed="64"/>
      <name val="Arial"/>
      <charset val="1"/>
    </font>
    <font>
      <b/>
      <sz val="12"/>
      <color indexed="64"/>
      <name val="Arial"/>
      <family val="2"/>
      <charset val="238"/>
    </font>
    <font>
      <b/>
      <sz val="10"/>
      <color indexed="64"/>
      <name val="Times New Roman"/>
      <charset val="1"/>
    </font>
    <font>
      <b/>
      <sz val="8"/>
      <color indexed="64"/>
      <name val="Arial"/>
      <charset val="1"/>
    </font>
    <font>
      <sz val="8"/>
      <color indexed="64"/>
      <name val="Arial"/>
      <charset val="1"/>
    </font>
    <font>
      <b/>
      <sz val="10"/>
      <color indexed="64"/>
      <name val="Arial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u/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9"/>
      <color rgb="FF00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rgb="FFFFF2CC"/>
      </patternFill>
    </fill>
    <fill>
      <patternFill patternType="solid">
        <fgColor theme="7" tint="0.79989013336588644"/>
        <bgColor rgb="FFF2F2F2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17" fillId="0" borderId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0" fontId="5" fillId="0" borderId="0" xfId="1"/>
    <xf numFmtId="0" fontId="6" fillId="0" borderId="0" xfId="1" applyFont="1"/>
    <xf numFmtId="0" fontId="7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9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168" fontId="9" fillId="0" borderId="6" xfId="1" applyNumberFormat="1" applyFont="1" applyBorder="1" applyAlignment="1">
      <alignment horizontal="right" vertical="center" wrapText="1"/>
    </xf>
    <xf numFmtId="168" fontId="9" fillId="0" borderId="6" xfId="1" applyNumberFormat="1" applyFont="1" applyBorder="1" applyAlignment="1">
      <alignment vertical="center" wrapText="1"/>
    </xf>
    <xf numFmtId="168" fontId="8" fillId="0" borderId="9" xfId="1" applyNumberFormat="1" applyFont="1" applyBorder="1" applyAlignment="1">
      <alignment horizontal="right" vertical="center" wrapText="1"/>
    </xf>
    <xf numFmtId="0" fontId="10" fillId="0" borderId="0" xfId="1" applyFont="1" applyAlignment="1">
      <alignment vertical="center" wrapText="1"/>
    </xf>
    <xf numFmtId="169" fontId="10" fillId="0" borderId="6" xfId="1" applyNumberFormat="1" applyFont="1" applyBorder="1" applyAlignment="1">
      <alignment horizontal="right" vertical="center" wrapText="1"/>
    </xf>
    <xf numFmtId="0" fontId="12" fillId="0" borderId="0" xfId="2" applyFont="1"/>
    <xf numFmtId="0" fontId="13" fillId="0" borderId="0" xfId="2" applyFont="1" applyAlignment="1">
      <alignment wrapText="1"/>
    </xf>
    <xf numFmtId="0" fontId="11" fillId="0" borderId="0" xfId="2"/>
    <xf numFmtId="0" fontId="14" fillId="0" borderId="10" xfId="2" applyFont="1" applyBorder="1" applyAlignment="1">
      <alignment vertical="top" wrapText="1"/>
    </xf>
    <xf numFmtId="0" fontId="14" fillId="0" borderId="11" xfId="2" applyFont="1" applyBorder="1" applyAlignment="1">
      <alignment vertical="top" wrapText="1"/>
    </xf>
    <xf numFmtId="0" fontId="14" fillId="0" borderId="12" xfId="2" applyFont="1" applyBorder="1" applyAlignment="1">
      <alignment vertical="top" wrapText="1"/>
    </xf>
    <xf numFmtId="0" fontId="14" fillId="0" borderId="13" xfId="2" applyFont="1" applyBorder="1" applyAlignment="1">
      <alignment vertical="top" wrapText="1"/>
    </xf>
    <xf numFmtId="0" fontId="15" fillId="0" borderId="14" xfId="2" applyFont="1" applyBorder="1" applyAlignment="1">
      <alignment horizontal="right" vertical="top"/>
    </xf>
    <xf numFmtId="0" fontId="15" fillId="0" borderId="15" xfId="2" applyFont="1" applyBorder="1" applyAlignment="1">
      <alignment horizontal="right" vertical="top"/>
    </xf>
    <xf numFmtId="2" fontId="15" fillId="0" borderId="16" xfId="2" applyNumberFormat="1" applyFont="1" applyBorder="1" applyAlignment="1">
      <alignment vertical="top"/>
    </xf>
    <xf numFmtId="0" fontId="16" fillId="0" borderId="17" xfId="2" applyFont="1" applyBorder="1" applyAlignment="1">
      <alignment vertical="top"/>
    </xf>
    <xf numFmtId="0" fontId="16" fillId="0" borderId="18" xfId="2" applyFont="1" applyBorder="1" applyAlignment="1">
      <alignment vertical="top" wrapText="1"/>
    </xf>
    <xf numFmtId="0" fontId="12" fillId="0" borderId="18" xfId="2" applyFont="1" applyBorder="1" applyAlignment="1">
      <alignment vertical="top"/>
    </xf>
    <xf numFmtId="0" fontId="16" fillId="0" borderId="18" xfId="2" applyFont="1" applyBorder="1" applyAlignment="1">
      <alignment horizontal="center" vertical="top"/>
    </xf>
    <xf numFmtId="2" fontId="16" fillId="0" borderId="18" xfId="2" applyNumberFormat="1" applyFont="1" applyBorder="1" applyAlignment="1">
      <alignment vertical="top"/>
    </xf>
    <xf numFmtId="2" fontId="16" fillId="0" borderId="19" xfId="2" applyNumberFormat="1" applyFont="1" applyBorder="1" applyAlignment="1">
      <alignment vertical="top"/>
    </xf>
    <xf numFmtId="0" fontId="16" fillId="0" borderId="20" xfId="2" applyFont="1" applyBorder="1" applyAlignment="1">
      <alignment vertical="top"/>
    </xf>
    <xf numFmtId="0" fontId="16" fillId="0" borderId="21" xfId="2" applyFont="1" applyBorder="1" applyAlignment="1">
      <alignment vertical="top" wrapText="1"/>
    </xf>
    <xf numFmtId="0" fontId="12" fillId="0" borderId="21" xfId="2" applyFont="1" applyBorder="1" applyAlignment="1">
      <alignment vertical="top"/>
    </xf>
    <xf numFmtId="0" fontId="16" fillId="0" borderId="21" xfId="2" applyFont="1" applyBorder="1" applyAlignment="1">
      <alignment horizontal="center" vertical="top"/>
    </xf>
    <xf numFmtId="2" fontId="16" fillId="0" borderId="21" xfId="2" applyNumberFormat="1" applyFont="1" applyBorder="1" applyAlignment="1">
      <alignment vertical="top"/>
    </xf>
    <xf numFmtId="0" fontId="12" fillId="0" borderId="20" xfId="2" applyFont="1" applyBorder="1" applyAlignment="1">
      <alignment vertical="top"/>
    </xf>
    <xf numFmtId="0" fontId="12" fillId="0" borderId="21" xfId="2" applyFont="1" applyBorder="1" applyAlignment="1">
      <alignment vertical="top" wrapText="1"/>
    </xf>
    <xf numFmtId="0" fontId="12" fillId="0" borderId="21" xfId="2" applyFont="1" applyBorder="1" applyAlignment="1">
      <alignment horizontal="center" vertical="top"/>
    </xf>
    <xf numFmtId="2" fontId="12" fillId="0" borderId="21" xfId="2" applyNumberFormat="1" applyFont="1" applyBorder="1" applyAlignment="1">
      <alignment vertical="top"/>
    </xf>
    <xf numFmtId="2" fontId="15" fillId="2" borderId="22" xfId="2" applyNumberFormat="1" applyFont="1" applyFill="1" applyBorder="1" applyAlignment="1">
      <alignment vertical="top"/>
    </xf>
    <xf numFmtId="0" fontId="12" fillId="0" borderId="24" xfId="2" applyFont="1" applyBorder="1" applyAlignment="1">
      <alignment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12" fillId="0" borderId="25" xfId="2" applyFont="1" applyBorder="1" applyAlignment="1">
      <alignment vertical="top"/>
    </xf>
    <xf numFmtId="0" fontId="12" fillId="0" borderId="17" xfId="2" applyFont="1" applyBorder="1" applyAlignment="1">
      <alignment vertical="top"/>
    </xf>
    <xf numFmtId="0" fontId="12" fillId="0" borderId="18" xfId="2" applyFont="1" applyBorder="1" applyAlignment="1">
      <alignment vertical="top" wrapText="1"/>
    </xf>
    <xf numFmtId="0" fontId="12" fillId="0" borderId="18" xfId="2" applyFont="1" applyBorder="1" applyAlignment="1">
      <alignment horizontal="center" vertical="top"/>
    </xf>
    <xf numFmtId="2" fontId="12" fillId="0" borderId="18" xfId="2" applyNumberFormat="1" applyFont="1" applyBorder="1" applyAlignment="1">
      <alignment vertical="top"/>
    </xf>
    <xf numFmtId="2" fontId="12" fillId="0" borderId="19" xfId="2" applyNumberFormat="1" applyFont="1" applyBorder="1" applyAlignment="1">
      <alignment vertical="top"/>
    </xf>
    <xf numFmtId="0" fontId="12" fillId="0" borderId="23" xfId="2" applyFont="1" applyBorder="1" applyAlignment="1">
      <alignment vertical="top"/>
    </xf>
    <xf numFmtId="0" fontId="12" fillId="0" borderId="26" xfId="2" applyFont="1" applyBorder="1" applyAlignment="1">
      <alignment vertical="top" wrapText="1"/>
    </xf>
    <xf numFmtId="0" fontId="12" fillId="0" borderId="26" xfId="2" applyFont="1" applyBorder="1" applyAlignment="1">
      <alignment vertical="top"/>
    </xf>
    <xf numFmtId="0" fontId="12" fillId="0" borderId="26" xfId="2" applyFont="1" applyBorder="1" applyAlignment="1">
      <alignment horizontal="center" vertical="top"/>
    </xf>
    <xf numFmtId="2" fontId="12" fillId="0" borderId="26" xfId="2" applyNumberFormat="1" applyFont="1" applyBorder="1" applyAlignment="1">
      <alignment vertical="top"/>
    </xf>
    <xf numFmtId="2" fontId="15" fillId="2" borderId="28" xfId="2" applyNumberFormat="1" applyFont="1" applyFill="1" applyBorder="1" applyAlignment="1">
      <alignment vertical="top"/>
    </xf>
    <xf numFmtId="2" fontId="15" fillId="3" borderId="29" xfId="2" applyNumberFormat="1" applyFont="1" applyFill="1" applyBorder="1"/>
    <xf numFmtId="44" fontId="9" fillId="0" borderId="6" xfId="1" applyNumberFormat="1" applyFont="1" applyBorder="1" applyAlignment="1">
      <alignment horizontal="right" vertical="center" wrapText="1"/>
    </xf>
    <xf numFmtId="0" fontId="19" fillId="4" borderId="30" xfId="4" applyFont="1" applyFill="1" applyBorder="1" applyAlignment="1">
      <alignment horizontal="center" vertical="center" wrapText="1"/>
    </xf>
    <xf numFmtId="0" fontId="19" fillId="4" borderId="32" xfId="5" applyFont="1" applyFill="1" applyBorder="1" applyAlignment="1">
      <alignment horizontal="center" vertical="center" wrapText="1"/>
    </xf>
    <xf numFmtId="0" fontId="19" fillId="4" borderId="33" xfId="4" applyFont="1" applyFill="1" applyBorder="1" applyAlignment="1">
      <alignment horizontal="center" vertical="center" wrapText="1"/>
    </xf>
    <xf numFmtId="0" fontId="19" fillId="4" borderId="35" xfId="3" applyFont="1" applyFill="1" applyBorder="1" applyAlignment="1">
      <alignment horizontal="center" vertical="center" wrapText="1"/>
    </xf>
    <xf numFmtId="0" fontId="20" fillId="0" borderId="36" xfId="4" applyFont="1" applyBorder="1" applyAlignment="1">
      <alignment horizontal="center" vertical="center"/>
    </xf>
    <xf numFmtId="0" fontId="20" fillId="0" borderId="37" xfId="4" applyFont="1" applyBorder="1" applyAlignment="1">
      <alignment horizontal="center" vertical="center" wrapText="1"/>
    </xf>
    <xf numFmtId="0" fontId="20" fillId="0" borderId="38" xfId="4" applyFont="1" applyBorder="1" applyAlignment="1">
      <alignment horizontal="center" vertical="center"/>
    </xf>
    <xf numFmtId="0" fontId="19" fillId="0" borderId="39" xfId="4" applyFont="1" applyBorder="1" applyAlignment="1">
      <alignment horizontal="center" vertical="center"/>
    </xf>
    <xf numFmtId="0" fontId="19" fillId="0" borderId="40" xfId="4" applyFont="1" applyBorder="1" applyAlignment="1">
      <alignment horizontal="left" vertical="center" wrapText="1" indent="1"/>
    </xf>
    <xf numFmtId="4" fontId="19" fillId="0" borderId="41" xfId="4" quotePrefix="1" applyNumberFormat="1" applyFont="1" applyBorder="1" applyAlignment="1">
      <alignment horizontal="right" vertical="center"/>
    </xf>
    <xf numFmtId="0" fontId="21" fillId="0" borderId="42" xfId="4" quotePrefix="1" applyFont="1" applyBorder="1" applyAlignment="1">
      <alignment horizontal="center" vertical="center"/>
    </xf>
    <xf numFmtId="0" fontId="19" fillId="0" borderId="43" xfId="4" applyFont="1" applyBorder="1" applyAlignment="1">
      <alignment horizontal="right" vertical="center" wrapText="1"/>
    </xf>
    <xf numFmtId="4" fontId="19" fillId="0" borderId="44" xfId="4" quotePrefix="1" applyNumberFormat="1" applyFont="1" applyBorder="1" applyAlignment="1">
      <alignment horizontal="right" vertical="center"/>
    </xf>
    <xf numFmtId="0" fontId="21" fillId="0" borderId="39" xfId="4" quotePrefix="1" applyFont="1" applyBorder="1" applyAlignment="1">
      <alignment horizontal="center" vertical="center"/>
    </xf>
    <xf numFmtId="0" fontId="19" fillId="0" borderId="40" xfId="4" applyFont="1" applyBorder="1" applyAlignment="1">
      <alignment horizontal="right" vertical="center" wrapText="1"/>
    </xf>
    <xf numFmtId="0" fontId="21" fillId="0" borderId="45" xfId="4" applyFont="1" applyBorder="1" applyAlignment="1">
      <alignment horizontal="right" vertical="center" wrapText="1"/>
    </xf>
    <xf numFmtId="0" fontId="19" fillId="0" borderId="46" xfId="4" applyFont="1" applyBorder="1" applyAlignment="1">
      <alignment horizontal="right" vertical="center" wrapText="1"/>
    </xf>
    <xf numFmtId="4" fontId="19" fillId="0" borderId="47" xfId="4" applyNumberFormat="1" applyFont="1" applyBorder="1" applyAlignment="1">
      <alignment horizontal="right" vertical="center" wrapText="1"/>
    </xf>
    <xf numFmtId="0" fontId="17" fillId="0" borderId="0" xfId="4"/>
    <xf numFmtId="4" fontId="17" fillId="0" borderId="0" xfId="4" applyNumberFormat="1"/>
    <xf numFmtId="0" fontId="21" fillId="0" borderId="48" xfId="4" quotePrefix="1" applyFont="1" applyBorder="1" applyAlignment="1">
      <alignment horizontal="center" vertical="center"/>
    </xf>
    <xf numFmtId="0" fontId="19" fillId="0" borderId="49" xfId="4" applyFont="1" applyBorder="1" applyAlignment="1">
      <alignment horizontal="right" vertical="center" wrapText="1"/>
    </xf>
    <xf numFmtId="4" fontId="19" fillId="0" borderId="50" xfId="4" quotePrefix="1" applyNumberFormat="1" applyFont="1" applyBorder="1" applyAlignment="1">
      <alignment horizontal="right" vertical="center"/>
    </xf>
    <xf numFmtId="0" fontId="22" fillId="0" borderId="0" xfId="0" applyFont="1"/>
    <xf numFmtId="1" fontId="18" fillId="0" borderId="0" xfId="3" applyNumberFormat="1" applyFont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19" fillId="4" borderId="31" xfId="4" applyFont="1" applyFill="1" applyBorder="1" applyAlignment="1">
      <alignment horizontal="center" vertical="center" wrapText="1"/>
    </xf>
    <xf numFmtId="0" fontId="19" fillId="4" borderId="34" xfId="4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shrinkToFit="1" readingOrder="1"/>
    </xf>
    <xf numFmtId="0" fontId="2" fillId="0" borderId="4" xfId="0" applyFont="1" applyBorder="1" applyAlignment="1">
      <alignment horizontal="left" vertical="top" wrapText="1" shrinkToFit="1" readingOrder="1"/>
    </xf>
    <xf numFmtId="0" fontId="2" fillId="0" borderId="5" xfId="0" applyFont="1" applyBorder="1" applyAlignment="1">
      <alignment horizontal="left" vertical="top" wrapText="1" shrinkToFit="1" readingOrder="1"/>
    </xf>
    <xf numFmtId="164" fontId="4" fillId="0" borderId="3" xfId="0" applyNumberFormat="1" applyFont="1" applyBorder="1" applyAlignment="1">
      <alignment horizontal="center" vertical="top" wrapText="1" shrinkToFit="1" readingOrder="1"/>
    </xf>
    <xf numFmtId="0" fontId="4" fillId="0" borderId="4" xfId="0" applyFont="1" applyBorder="1" applyAlignment="1">
      <alignment horizontal="center" vertical="top" wrapText="1" shrinkToFit="1" readingOrder="1"/>
    </xf>
    <xf numFmtId="0" fontId="4" fillId="0" borderId="5" xfId="0" applyFont="1" applyBorder="1" applyAlignment="1">
      <alignment horizontal="center" vertical="top" wrapText="1" shrinkToFit="1" readingOrder="1"/>
    </xf>
    <xf numFmtId="0" fontId="2" fillId="0" borderId="2" xfId="0" applyFont="1" applyBorder="1" applyAlignment="1">
      <alignment horizontal="left" vertical="top" wrapText="1" shrinkToFit="1" readingOrder="1"/>
    </xf>
    <xf numFmtId="49" fontId="2" fillId="0" borderId="2" xfId="0" applyNumberFormat="1" applyFont="1" applyBorder="1" applyAlignment="1">
      <alignment horizontal="right" vertical="top" wrapText="1" shrinkToFit="1" readingOrder="1"/>
    </xf>
    <xf numFmtId="0" fontId="2" fillId="0" borderId="2" xfId="0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165" fontId="2" fillId="0" borderId="2" xfId="0" applyNumberFormat="1" applyFont="1" applyBorder="1" applyAlignment="1">
      <alignment horizontal="right" vertical="top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166" fontId="3" fillId="0" borderId="2" xfId="0" applyNumberFormat="1" applyFont="1" applyBorder="1" applyAlignment="1">
      <alignment horizontal="right" vertical="top" wrapText="1" shrinkToFit="1" readingOrder="1"/>
    </xf>
    <xf numFmtId="164" fontId="3" fillId="0" borderId="2" xfId="0" applyNumberFormat="1" applyFont="1" applyBorder="1" applyAlignment="1">
      <alignment horizontal="right" vertical="top" wrapText="1" shrinkToFit="1" readingOrder="1"/>
    </xf>
    <xf numFmtId="166" fontId="2" fillId="0" borderId="2" xfId="0" applyNumberFormat="1" applyFont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center" vertical="top" wrapText="1" shrinkToFit="1" readingOrder="1"/>
    </xf>
    <xf numFmtId="49" fontId="3" fillId="0" borderId="1" xfId="0" applyNumberFormat="1" applyFont="1" applyBorder="1" applyAlignment="1">
      <alignment horizontal="left" vertical="top" wrapText="1" shrinkToFit="1" readingOrder="1"/>
    </xf>
    <xf numFmtId="166" fontId="3" fillId="0" borderId="1" xfId="0" applyNumberFormat="1" applyFont="1" applyBorder="1" applyAlignment="1">
      <alignment horizontal="right" vertical="top" wrapText="1" shrinkToFit="1" readingOrder="1"/>
    </xf>
    <xf numFmtId="166" fontId="3" fillId="0" borderId="3" xfId="0" applyNumberFormat="1" applyFont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167" fontId="2" fillId="0" borderId="2" xfId="0" applyNumberFormat="1" applyFont="1" applyBorder="1" applyAlignment="1">
      <alignment horizontal="right" vertical="top" wrapText="1" shrinkToFit="1" readingOrder="1"/>
    </xf>
    <xf numFmtId="0" fontId="3" fillId="0" borderId="3" xfId="0" applyFont="1" applyBorder="1" applyAlignment="1">
      <alignment horizontal="center" vertical="top" wrapText="1" shrinkToFit="1" readingOrder="1"/>
    </xf>
    <xf numFmtId="0" fontId="3" fillId="0" borderId="4" xfId="0" applyFont="1" applyBorder="1" applyAlignment="1">
      <alignment horizontal="center" vertical="top" wrapText="1" shrinkToFit="1" readingOrder="1"/>
    </xf>
    <xf numFmtId="0" fontId="3" fillId="0" borderId="5" xfId="0" applyFont="1" applyBorder="1" applyAlignment="1">
      <alignment horizontal="center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0" fontId="2" fillId="0" borderId="0" xfId="0" applyFont="1" applyAlignment="1">
      <alignment horizontal="left" vertical="top" wrapText="1" shrinkToFit="1" readingOrder="1"/>
    </xf>
    <xf numFmtId="0" fontId="2" fillId="0" borderId="1" xfId="0" applyFont="1" applyBorder="1" applyAlignment="1">
      <alignment horizontal="center" vertical="center" wrapText="1" shrinkToFit="1" readingOrder="1"/>
    </xf>
    <xf numFmtId="49" fontId="3" fillId="0" borderId="2" xfId="0" applyNumberFormat="1" applyFont="1" applyBorder="1" applyAlignment="1">
      <alignment horizontal="left" vertical="top" wrapText="1" shrinkToFit="1" readingOrder="1"/>
    </xf>
    <xf numFmtId="49" fontId="3" fillId="0" borderId="2" xfId="0" applyNumberFormat="1" applyFont="1" applyBorder="1" applyAlignment="1">
      <alignment horizontal="right" vertical="top" wrapText="1" shrinkToFit="1" readingOrder="1"/>
    </xf>
    <xf numFmtId="49" fontId="3" fillId="0" borderId="2" xfId="0" applyNumberFormat="1" applyFont="1" applyBorder="1" applyAlignment="1">
      <alignment horizontal="center" vertical="top" wrapText="1" shrinkToFit="1" readingOrder="1"/>
    </xf>
    <xf numFmtId="166" fontId="4" fillId="0" borderId="3" xfId="0" applyNumberFormat="1" applyFont="1" applyBorder="1" applyAlignment="1">
      <alignment horizontal="center" vertical="top" wrapText="1" shrinkToFit="1" readingOrder="1"/>
    </xf>
    <xf numFmtId="2" fontId="3" fillId="0" borderId="3" xfId="0" applyNumberFormat="1" applyFont="1" applyBorder="1" applyAlignment="1">
      <alignment horizontal="center" vertical="top" wrapText="1" shrinkToFit="1" readingOrder="1"/>
    </xf>
    <xf numFmtId="0" fontId="10" fillId="0" borderId="0" xfId="1" applyFont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15" fillId="3" borderId="10" xfId="2" applyFont="1" applyFill="1" applyBorder="1" applyAlignment="1">
      <alignment horizontal="right" vertical="top"/>
    </xf>
    <xf numFmtId="0" fontId="15" fillId="0" borderId="15" xfId="2" applyFont="1" applyBorder="1" applyAlignment="1">
      <alignment horizontal="left" vertical="top"/>
    </xf>
    <xf numFmtId="0" fontId="15" fillId="2" borderId="20" xfId="2" applyFont="1" applyFill="1" applyBorder="1" applyAlignment="1">
      <alignment horizontal="right" vertical="top"/>
    </xf>
    <xf numFmtId="0" fontId="15" fillId="0" borderId="0" xfId="2" applyFont="1" applyAlignment="1">
      <alignment horizontal="left" vertical="top"/>
    </xf>
    <xf numFmtId="0" fontId="15" fillId="2" borderId="27" xfId="2" applyFont="1" applyFill="1" applyBorder="1" applyAlignment="1">
      <alignment horizontal="right" vertical="top"/>
    </xf>
  </cellXfs>
  <cellStyles count="6">
    <cellStyle name="Normalny" xfId="0" builtinId="0"/>
    <cellStyle name="Normalny 2" xfId="1" xr:uid="{AC2D8FE9-E400-474E-B25E-008AD3EDD01D}"/>
    <cellStyle name="Normalny 3" xfId="2" xr:uid="{F90F8239-11FC-4CF5-9965-C0D6DE4108BD}"/>
    <cellStyle name="Normalny_Kosztorys inwestorski wg TER" xfId="3" xr:uid="{DFBB3913-B17C-4CB6-9F7D-E133B4589346}"/>
    <cellStyle name="Normalny_TER_choszcz_wa" xfId="4" xr:uid="{FF99D32A-57A1-4C8D-AE51-683020596205}"/>
    <cellStyle name="Normalny_TER_Milsko_droga" xfId="5" xr:uid="{E8A118C7-BB0A-49BE-B78B-850808BC2E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95250</xdr:rowOff>
    </xdr:from>
    <xdr:to>
      <xdr:col>16</xdr:col>
      <xdr:colOff>533400</xdr:colOff>
      <xdr:row>1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69B4D23-E6FD-4833-B8C1-0D9F60FC5A8F}"/>
            </a:ext>
          </a:extLst>
        </xdr:cNvPr>
        <xdr:cNvCxnSpPr/>
      </xdr:nvCxnSpPr>
      <xdr:spPr>
        <a:xfrm>
          <a:off x="91440" y="369570"/>
          <a:ext cx="7155180" cy="0"/>
        </a:xfrm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ECA2-F188-43D8-A7CE-105F2F1A1AD8}">
  <dimension ref="A1:E15"/>
  <sheetViews>
    <sheetView tabSelected="1" workbookViewId="0">
      <selection activeCell="C14" sqref="C14"/>
    </sheetView>
  </sheetViews>
  <sheetFormatPr defaultRowHeight="15" x14ac:dyDescent="0.25"/>
  <cols>
    <col min="2" max="2" width="58" customWidth="1"/>
    <col min="3" max="3" width="34.28515625" customWidth="1"/>
    <col min="4" max="4" width="4.85546875" customWidth="1"/>
  </cols>
  <sheetData>
    <row r="1" spans="1:5" ht="18" x14ac:dyDescent="0.25">
      <c r="A1" s="85" t="s">
        <v>481</v>
      </c>
      <c r="B1" s="85"/>
      <c r="C1" s="85"/>
    </row>
    <row r="2" spans="1:5" ht="49.9" customHeight="1" thickBot="1" x14ac:dyDescent="0.3">
      <c r="A2" s="86" t="s">
        <v>475</v>
      </c>
      <c r="B2" s="86"/>
      <c r="C2" s="86"/>
    </row>
    <row r="3" spans="1:5" ht="16.5" thickTop="1" x14ac:dyDescent="0.25">
      <c r="A3" s="61"/>
      <c r="B3" s="87" t="s">
        <v>476</v>
      </c>
      <c r="C3" s="62" t="s">
        <v>6</v>
      </c>
    </row>
    <row r="4" spans="1:5" ht="16.5" thickBot="1" x14ac:dyDescent="0.3">
      <c r="A4" s="63"/>
      <c r="B4" s="88"/>
      <c r="C4" s="64" t="s">
        <v>477</v>
      </c>
    </row>
    <row r="5" spans="1:5" ht="15.75" thickTop="1" x14ac:dyDescent="0.25">
      <c r="A5" s="65">
        <v>1</v>
      </c>
      <c r="B5" s="66">
        <v>2</v>
      </c>
      <c r="C5" s="67">
        <v>3</v>
      </c>
    </row>
    <row r="6" spans="1:5" ht="22.9" customHeight="1" x14ac:dyDescent="0.25">
      <c r="A6" s="68">
        <v>1</v>
      </c>
      <c r="B6" s="69" t="s">
        <v>482</v>
      </c>
      <c r="C6" s="70" cm="1">
        <f t="array" ref="C6:E6">'DR+KT'!Q147:S147</f>
        <v>0</v>
      </c>
      <c r="D6">
        <v>0</v>
      </c>
      <c r="E6">
        <v>0</v>
      </c>
    </row>
    <row r="7" spans="1:5" ht="21.6" customHeight="1" x14ac:dyDescent="0.25">
      <c r="A7" s="68">
        <v>2</v>
      </c>
      <c r="B7" s="69" t="s">
        <v>484</v>
      </c>
      <c r="C7" s="70">
        <f>oświetlenie!Q33</f>
        <v>0</v>
      </c>
    </row>
    <row r="8" spans="1:5" ht="30" customHeight="1" x14ac:dyDescent="0.25">
      <c r="A8" s="68">
        <v>3</v>
      </c>
      <c r="B8" s="69" t="s">
        <v>483</v>
      </c>
      <c r="C8" s="70">
        <f>KD!L31</f>
        <v>0</v>
      </c>
    </row>
    <row r="9" spans="1:5" ht="21.6" customHeight="1" x14ac:dyDescent="0.25">
      <c r="A9" s="68">
        <v>4</v>
      </c>
      <c r="B9" s="69" t="s">
        <v>485</v>
      </c>
      <c r="C9" s="70">
        <f>zieleń!H16</f>
        <v>0</v>
      </c>
    </row>
    <row r="10" spans="1:5" ht="22.15" customHeight="1" thickBot="1" x14ac:dyDescent="0.3">
      <c r="A10" s="68">
        <v>5</v>
      </c>
      <c r="B10" s="69" t="s">
        <v>486</v>
      </c>
      <c r="C10" s="70">
        <f>zieleń!H21</f>
        <v>0</v>
      </c>
      <c r="D10" t="s">
        <v>489</v>
      </c>
      <c r="E10" s="84" t="s">
        <v>490</v>
      </c>
    </row>
    <row r="11" spans="1:5" ht="25.15" customHeight="1" thickTop="1" x14ac:dyDescent="0.25">
      <c r="A11" s="71"/>
      <c r="B11" s="72" t="s">
        <v>478</v>
      </c>
      <c r="C11" s="73">
        <f>SUM(C6+C7+C8+C9+C10)</f>
        <v>0</v>
      </c>
    </row>
    <row r="12" spans="1:5" ht="26.25" customHeight="1" x14ac:dyDescent="0.25">
      <c r="A12" s="74"/>
      <c r="B12" s="75" t="s">
        <v>479</v>
      </c>
      <c r="C12" s="70">
        <f>(C6+C7+C8+C9)*0.23</f>
        <v>0</v>
      </c>
    </row>
    <row r="13" spans="1:5" ht="26.25" customHeight="1" x14ac:dyDescent="0.25">
      <c r="A13" s="81"/>
      <c r="B13" s="82" t="s">
        <v>488</v>
      </c>
      <c r="C13" s="83">
        <f>C10*0.08</f>
        <v>0</v>
      </c>
    </row>
    <row r="14" spans="1:5" ht="26.45" customHeight="1" thickBot="1" x14ac:dyDescent="0.3">
      <c r="A14" s="76"/>
      <c r="B14" s="77" t="s">
        <v>480</v>
      </c>
      <c r="C14" s="78">
        <f>C11+C12+C13</f>
        <v>0</v>
      </c>
    </row>
    <row r="15" spans="1:5" ht="15.75" thickTop="1" x14ac:dyDescent="0.25">
      <c r="A15" s="79"/>
      <c r="B15" s="79"/>
      <c r="C15" s="80"/>
    </row>
  </sheetData>
  <mergeCells count="3">
    <mergeCell ref="A1:C1"/>
    <mergeCell ref="A2:C2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147"/>
  <sheetViews>
    <sheetView showGridLines="0" topLeftCell="A136" workbookViewId="0">
      <selection activeCell="O115" sqref="O115:P115"/>
    </sheetView>
  </sheetViews>
  <sheetFormatPr defaultRowHeight="15" x14ac:dyDescent="0.25"/>
  <cols>
    <col min="1" max="1" width="1.28515625" customWidth="1"/>
    <col min="2" max="2" width="0.7109375" customWidth="1"/>
    <col min="3" max="3" width="5.140625" customWidth="1"/>
    <col min="4" max="4" width="11.28515625" customWidth="1"/>
    <col min="5" max="5" width="6.7109375" customWidth="1"/>
    <col min="6" max="6" width="6.85546875" customWidth="1"/>
    <col min="7" max="7" width="7.140625" customWidth="1"/>
    <col min="8" max="8" width="0.85546875" customWidth="1"/>
    <col min="9" max="9" width="2.140625" customWidth="1"/>
    <col min="10" max="10" width="32.140625" customWidth="1"/>
    <col min="11" max="11" width="0.85546875" customWidth="1"/>
    <col min="12" max="12" width="4.28515625" customWidth="1"/>
    <col min="13" max="13" width="7" customWidth="1"/>
    <col min="14" max="14" width="4.28515625" customWidth="1"/>
    <col min="15" max="15" width="3.42578125" customWidth="1"/>
    <col min="16" max="16" width="7.7109375" customWidth="1"/>
    <col min="17" max="17" width="8" customWidth="1"/>
    <col min="18" max="18" width="6.7109375" customWidth="1"/>
    <col min="19" max="19" width="0.5703125" customWidth="1"/>
  </cols>
  <sheetData>
    <row r="1" spans="1:19" ht="12.75" customHeight="1" x14ac:dyDescent="0.25">
      <c r="B1" s="115"/>
      <c r="C1" s="115"/>
      <c r="D1" s="115"/>
      <c r="E1" s="115"/>
      <c r="F1" s="115"/>
      <c r="G1" s="115"/>
      <c r="H1" s="115"/>
      <c r="I1" s="115"/>
      <c r="K1" s="116"/>
      <c r="L1" s="116"/>
      <c r="M1" s="116"/>
      <c r="N1" s="116"/>
      <c r="O1" s="116"/>
      <c r="P1" s="116"/>
      <c r="Q1" s="116"/>
    </row>
    <row r="2" spans="1:19" ht="2.25" customHeight="1" x14ac:dyDescent="0.25">
      <c r="K2" s="116"/>
      <c r="L2" s="116"/>
      <c r="M2" s="116"/>
      <c r="N2" s="116"/>
      <c r="O2" s="116"/>
      <c r="P2" s="116"/>
      <c r="Q2" s="116"/>
    </row>
    <row r="3" spans="1:19" ht="7.5" customHeight="1" x14ac:dyDescent="0.25"/>
    <row r="4" spans="1:19" ht="12" customHeight="1" x14ac:dyDescent="0.25">
      <c r="A4" s="117" t="s">
        <v>303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0.75" customHeight="1" x14ac:dyDescent="0.25"/>
    <row r="6" spans="1:19" ht="12" customHeight="1" x14ac:dyDescent="0.25">
      <c r="A6" s="118" t="s">
        <v>0</v>
      </c>
      <c r="B6" s="118"/>
      <c r="C6" s="118"/>
      <c r="D6" s="118" t="s">
        <v>1</v>
      </c>
      <c r="E6" s="118"/>
      <c r="F6" s="118" t="s">
        <v>2</v>
      </c>
      <c r="G6" s="118"/>
      <c r="H6" s="118"/>
      <c r="I6" s="118"/>
      <c r="J6" s="118"/>
      <c r="K6" s="118"/>
      <c r="L6" s="1" t="s">
        <v>3</v>
      </c>
      <c r="M6" s="118" t="s">
        <v>4</v>
      </c>
      <c r="N6" s="118"/>
      <c r="O6" s="118" t="s">
        <v>5</v>
      </c>
      <c r="P6" s="118"/>
      <c r="Q6" s="118" t="s">
        <v>6</v>
      </c>
      <c r="R6" s="118"/>
      <c r="S6" s="118"/>
    </row>
    <row r="7" spans="1:19" ht="12" customHeight="1" x14ac:dyDescent="0.25">
      <c r="A7" s="119" t="s">
        <v>7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</row>
    <row r="8" spans="1:19" ht="12" customHeight="1" x14ac:dyDescent="0.25">
      <c r="A8" s="120" t="s">
        <v>8</v>
      </c>
      <c r="B8" s="120"/>
      <c r="C8" s="120"/>
      <c r="D8" s="121"/>
      <c r="E8" s="121"/>
      <c r="F8" s="119" t="s">
        <v>9</v>
      </c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02"/>
      <c r="R8" s="102"/>
      <c r="S8" s="102"/>
    </row>
    <row r="9" spans="1:19" ht="33" customHeight="1" x14ac:dyDescent="0.25">
      <c r="A9" s="96" t="s">
        <v>10</v>
      </c>
      <c r="B9" s="96"/>
      <c r="C9" s="96"/>
      <c r="D9" s="97" t="s">
        <v>11</v>
      </c>
      <c r="E9" s="97"/>
      <c r="F9" s="98" t="s">
        <v>12</v>
      </c>
      <c r="G9" s="98"/>
      <c r="H9" s="98"/>
      <c r="I9" s="98"/>
      <c r="J9" s="98"/>
      <c r="K9" s="98"/>
      <c r="L9" s="2" t="s">
        <v>13</v>
      </c>
      <c r="M9" s="99">
        <v>0.16</v>
      </c>
      <c r="N9" s="99"/>
      <c r="O9" s="103">
        <v>0</v>
      </c>
      <c r="P9" s="103"/>
      <c r="Q9" s="102">
        <f>M9*O9</f>
        <v>0</v>
      </c>
      <c r="R9" s="102"/>
      <c r="S9" s="102"/>
    </row>
    <row r="10" spans="1:19" ht="12" customHeight="1" x14ac:dyDescent="0.25">
      <c r="A10" s="89" t="s">
        <v>283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1"/>
      <c r="Q10" s="92">
        <f>SUM(Q9)</f>
        <v>0</v>
      </c>
      <c r="R10" s="93"/>
      <c r="S10" s="94"/>
    </row>
    <row r="11" spans="1:19" ht="12" customHeight="1" x14ac:dyDescent="0.25">
      <c r="A11" s="104" t="s">
        <v>14</v>
      </c>
      <c r="B11" s="104"/>
      <c r="C11" s="104"/>
      <c r="D11" s="105"/>
      <c r="E11" s="105"/>
      <c r="F11" s="106" t="s">
        <v>15</v>
      </c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7"/>
      <c r="R11" s="107"/>
      <c r="S11" s="107"/>
    </row>
    <row r="12" spans="1:19" ht="55.5" customHeight="1" x14ac:dyDescent="0.25">
      <c r="A12" s="96" t="s">
        <v>16</v>
      </c>
      <c r="B12" s="96"/>
      <c r="C12" s="96"/>
      <c r="D12" s="97" t="s">
        <v>17</v>
      </c>
      <c r="E12" s="97"/>
      <c r="F12" s="98" t="s">
        <v>18</v>
      </c>
      <c r="G12" s="98"/>
      <c r="H12" s="98"/>
      <c r="I12" s="98"/>
      <c r="J12" s="98"/>
      <c r="K12" s="98"/>
      <c r="L12" s="2" t="s">
        <v>19</v>
      </c>
      <c r="M12" s="111">
        <v>1300</v>
      </c>
      <c r="N12" s="111"/>
      <c r="O12" s="100"/>
      <c r="P12" s="100"/>
      <c r="Q12" s="101">
        <f>M12*O12</f>
        <v>0</v>
      </c>
      <c r="R12" s="101"/>
      <c r="S12" s="101"/>
    </row>
    <row r="13" spans="1:19" ht="43.5" customHeight="1" x14ac:dyDescent="0.25">
      <c r="A13" s="96" t="s">
        <v>20</v>
      </c>
      <c r="B13" s="96"/>
      <c r="C13" s="96"/>
      <c r="D13" s="97" t="s">
        <v>21</v>
      </c>
      <c r="E13" s="97"/>
      <c r="F13" s="98" t="s">
        <v>22</v>
      </c>
      <c r="G13" s="98"/>
      <c r="H13" s="98"/>
      <c r="I13" s="98"/>
      <c r="J13" s="98"/>
      <c r="K13" s="98"/>
      <c r="L13" s="2" t="s">
        <v>19</v>
      </c>
      <c r="M13" s="99">
        <v>150</v>
      </c>
      <c r="N13" s="99"/>
      <c r="O13" s="100"/>
      <c r="P13" s="100"/>
      <c r="Q13" s="101">
        <f t="shared" ref="Q13:Q26" si="0">M13*O13</f>
        <v>0</v>
      </c>
      <c r="R13" s="101"/>
      <c r="S13" s="101"/>
    </row>
    <row r="14" spans="1:19" ht="33" customHeight="1" x14ac:dyDescent="0.25">
      <c r="A14" s="96" t="s">
        <v>23</v>
      </c>
      <c r="B14" s="96"/>
      <c r="C14" s="96"/>
      <c r="D14" s="97" t="s">
        <v>24</v>
      </c>
      <c r="E14" s="97"/>
      <c r="F14" s="98" t="s">
        <v>25</v>
      </c>
      <c r="G14" s="98"/>
      <c r="H14" s="98"/>
      <c r="I14" s="98"/>
      <c r="J14" s="98"/>
      <c r="K14" s="98"/>
      <c r="L14" s="2" t="s">
        <v>19</v>
      </c>
      <c r="M14" s="111">
        <v>1450</v>
      </c>
      <c r="N14" s="111"/>
      <c r="O14" s="100"/>
      <c r="P14" s="100"/>
      <c r="Q14" s="101">
        <f t="shared" si="0"/>
        <v>0</v>
      </c>
      <c r="R14" s="101"/>
      <c r="S14" s="101"/>
    </row>
    <row r="15" spans="1:19" ht="57.75" customHeight="1" x14ac:dyDescent="0.25">
      <c r="A15" s="96" t="s">
        <v>26</v>
      </c>
      <c r="B15" s="96"/>
      <c r="C15" s="96"/>
      <c r="D15" s="97" t="s">
        <v>27</v>
      </c>
      <c r="E15" s="97"/>
      <c r="F15" s="98" t="s">
        <v>28</v>
      </c>
      <c r="G15" s="98"/>
      <c r="H15" s="98"/>
      <c r="I15" s="98"/>
      <c r="J15" s="98"/>
      <c r="K15" s="98"/>
      <c r="L15" s="2" t="s">
        <v>19</v>
      </c>
      <c r="M15" s="111">
        <v>1150</v>
      </c>
      <c r="N15" s="111"/>
      <c r="O15" s="100"/>
      <c r="P15" s="100"/>
      <c r="Q15" s="101">
        <f t="shared" si="0"/>
        <v>0</v>
      </c>
      <c r="R15" s="101"/>
      <c r="S15" s="101"/>
    </row>
    <row r="16" spans="1:19" ht="47.25" customHeight="1" x14ac:dyDescent="0.25">
      <c r="A16" s="96" t="s">
        <v>29</v>
      </c>
      <c r="B16" s="96"/>
      <c r="C16" s="96"/>
      <c r="D16" s="97" t="s">
        <v>30</v>
      </c>
      <c r="E16" s="97"/>
      <c r="F16" s="98" t="s">
        <v>31</v>
      </c>
      <c r="G16" s="98"/>
      <c r="H16" s="98"/>
      <c r="I16" s="98"/>
      <c r="J16" s="98"/>
      <c r="K16" s="98"/>
      <c r="L16" s="2" t="s">
        <v>19</v>
      </c>
      <c r="M16" s="111">
        <v>1150</v>
      </c>
      <c r="N16" s="111"/>
      <c r="O16" s="100"/>
      <c r="P16" s="100"/>
      <c r="Q16" s="101">
        <f t="shared" si="0"/>
        <v>0</v>
      </c>
      <c r="R16" s="101"/>
      <c r="S16" s="101"/>
    </row>
    <row r="17" spans="1:19" ht="42.75" customHeight="1" x14ac:dyDescent="0.25">
      <c r="A17" s="96" t="s">
        <v>32</v>
      </c>
      <c r="B17" s="96"/>
      <c r="C17" s="96"/>
      <c r="D17" s="97" t="s">
        <v>33</v>
      </c>
      <c r="E17" s="97"/>
      <c r="F17" s="98" t="s">
        <v>34</v>
      </c>
      <c r="G17" s="98"/>
      <c r="H17" s="98"/>
      <c r="I17" s="98"/>
      <c r="J17" s="98"/>
      <c r="K17" s="98"/>
      <c r="L17" s="2" t="s">
        <v>19</v>
      </c>
      <c r="M17" s="99">
        <v>50</v>
      </c>
      <c r="N17" s="99"/>
      <c r="O17" s="100"/>
      <c r="P17" s="100"/>
      <c r="Q17" s="101">
        <f t="shared" si="0"/>
        <v>0</v>
      </c>
      <c r="R17" s="101"/>
      <c r="S17" s="101"/>
    </row>
    <row r="18" spans="1:19" ht="48" customHeight="1" x14ac:dyDescent="0.25">
      <c r="A18" s="96" t="s">
        <v>35</v>
      </c>
      <c r="B18" s="96"/>
      <c r="C18" s="96"/>
      <c r="D18" s="97" t="s">
        <v>36</v>
      </c>
      <c r="E18" s="97"/>
      <c r="F18" s="98" t="s">
        <v>37</v>
      </c>
      <c r="G18" s="98"/>
      <c r="H18" s="98"/>
      <c r="I18" s="98"/>
      <c r="J18" s="98"/>
      <c r="K18" s="98"/>
      <c r="L18" s="2" t="s">
        <v>19</v>
      </c>
      <c r="M18" s="99">
        <v>50</v>
      </c>
      <c r="N18" s="99"/>
      <c r="O18" s="100"/>
      <c r="P18" s="100"/>
      <c r="Q18" s="101">
        <f t="shared" si="0"/>
        <v>0</v>
      </c>
      <c r="R18" s="101"/>
      <c r="S18" s="101"/>
    </row>
    <row r="19" spans="1:19" ht="49.5" customHeight="1" x14ac:dyDescent="0.25">
      <c r="A19" s="96" t="s">
        <v>38</v>
      </c>
      <c r="B19" s="96"/>
      <c r="C19" s="96"/>
      <c r="D19" s="97" t="s">
        <v>39</v>
      </c>
      <c r="E19" s="97"/>
      <c r="F19" s="98" t="s">
        <v>40</v>
      </c>
      <c r="G19" s="98"/>
      <c r="H19" s="98"/>
      <c r="I19" s="98"/>
      <c r="J19" s="98"/>
      <c r="K19" s="98"/>
      <c r="L19" s="2" t="s">
        <v>41</v>
      </c>
      <c r="M19" s="99">
        <v>380</v>
      </c>
      <c r="N19" s="99"/>
      <c r="O19" s="100"/>
      <c r="P19" s="100"/>
      <c r="Q19" s="101">
        <f t="shared" si="0"/>
        <v>0</v>
      </c>
      <c r="R19" s="101"/>
      <c r="S19" s="101"/>
    </row>
    <row r="20" spans="1:19" ht="22.5" customHeight="1" x14ac:dyDescent="0.25">
      <c r="A20" s="96" t="s">
        <v>42</v>
      </c>
      <c r="B20" s="96"/>
      <c r="C20" s="96"/>
      <c r="D20" s="97" t="s">
        <v>43</v>
      </c>
      <c r="E20" s="97"/>
      <c r="F20" s="98" t="s">
        <v>44</v>
      </c>
      <c r="G20" s="98"/>
      <c r="H20" s="98"/>
      <c r="I20" s="98"/>
      <c r="J20" s="98"/>
      <c r="K20" s="98"/>
      <c r="L20" s="2" t="s">
        <v>45</v>
      </c>
      <c r="M20" s="99">
        <v>30.4</v>
      </c>
      <c r="N20" s="99"/>
      <c r="O20" s="100"/>
      <c r="P20" s="100"/>
      <c r="Q20" s="101">
        <f t="shared" si="0"/>
        <v>0</v>
      </c>
      <c r="R20" s="101"/>
      <c r="S20" s="101"/>
    </row>
    <row r="21" spans="1:19" ht="36" customHeight="1" x14ac:dyDescent="0.25">
      <c r="A21" s="96" t="s">
        <v>46</v>
      </c>
      <c r="B21" s="96"/>
      <c r="C21" s="96"/>
      <c r="D21" s="97" t="s">
        <v>47</v>
      </c>
      <c r="E21" s="97"/>
      <c r="F21" s="98" t="s">
        <v>48</v>
      </c>
      <c r="G21" s="98"/>
      <c r="H21" s="98"/>
      <c r="I21" s="98"/>
      <c r="J21" s="98"/>
      <c r="K21" s="98"/>
      <c r="L21" s="2" t="s">
        <v>41</v>
      </c>
      <c r="M21" s="99">
        <v>160</v>
      </c>
      <c r="N21" s="99"/>
      <c r="O21" s="100"/>
      <c r="P21" s="100"/>
      <c r="Q21" s="101">
        <f t="shared" si="0"/>
        <v>0</v>
      </c>
      <c r="R21" s="101"/>
      <c r="S21" s="101"/>
    </row>
    <row r="22" spans="1:19" ht="22.5" customHeight="1" x14ac:dyDescent="0.25">
      <c r="A22" s="96" t="s">
        <v>49</v>
      </c>
      <c r="B22" s="96"/>
      <c r="C22" s="96"/>
      <c r="D22" s="97" t="s">
        <v>43</v>
      </c>
      <c r="E22" s="97"/>
      <c r="F22" s="98" t="s">
        <v>50</v>
      </c>
      <c r="G22" s="98"/>
      <c r="H22" s="98"/>
      <c r="I22" s="98"/>
      <c r="J22" s="98"/>
      <c r="K22" s="98"/>
      <c r="L22" s="2" t="s">
        <v>45</v>
      </c>
      <c r="M22" s="99">
        <v>8</v>
      </c>
      <c r="N22" s="99"/>
      <c r="O22" s="100"/>
      <c r="P22" s="100"/>
      <c r="Q22" s="101">
        <f t="shared" si="0"/>
        <v>0</v>
      </c>
      <c r="R22" s="101"/>
      <c r="S22" s="101"/>
    </row>
    <row r="23" spans="1:19" ht="43.5" customHeight="1" x14ac:dyDescent="0.25">
      <c r="A23" s="96" t="s">
        <v>51</v>
      </c>
      <c r="B23" s="96"/>
      <c r="C23" s="96"/>
      <c r="D23" s="97" t="s">
        <v>47</v>
      </c>
      <c r="E23" s="97"/>
      <c r="F23" s="98" t="s">
        <v>52</v>
      </c>
      <c r="G23" s="98"/>
      <c r="H23" s="98"/>
      <c r="I23" s="98"/>
      <c r="J23" s="98"/>
      <c r="K23" s="98"/>
      <c r="L23" s="2" t="s">
        <v>41</v>
      </c>
      <c r="M23" s="99">
        <v>76</v>
      </c>
      <c r="N23" s="99"/>
      <c r="O23" s="100"/>
      <c r="P23" s="100"/>
      <c r="Q23" s="101">
        <f t="shared" si="0"/>
        <v>0</v>
      </c>
      <c r="R23" s="101"/>
      <c r="S23" s="101"/>
    </row>
    <row r="24" spans="1:19" ht="49.5" customHeight="1" x14ac:dyDescent="0.25">
      <c r="A24" s="96" t="s">
        <v>53</v>
      </c>
      <c r="B24" s="96"/>
      <c r="C24" s="96"/>
      <c r="D24" s="97" t="s">
        <v>54</v>
      </c>
      <c r="E24" s="97"/>
      <c r="F24" s="98" t="s">
        <v>55</v>
      </c>
      <c r="G24" s="98"/>
      <c r="H24" s="98"/>
      <c r="I24" s="98"/>
      <c r="J24" s="98"/>
      <c r="K24" s="98"/>
      <c r="L24" s="2" t="s">
        <v>45</v>
      </c>
      <c r="M24" s="99">
        <v>178.29</v>
      </c>
      <c r="N24" s="99"/>
      <c r="O24" s="100"/>
      <c r="P24" s="100"/>
      <c r="Q24" s="101">
        <f t="shared" si="0"/>
        <v>0</v>
      </c>
      <c r="R24" s="101"/>
      <c r="S24" s="101"/>
    </row>
    <row r="25" spans="1:19" ht="48" customHeight="1" x14ac:dyDescent="0.25">
      <c r="A25" s="96" t="s">
        <v>56</v>
      </c>
      <c r="B25" s="96"/>
      <c r="C25" s="96"/>
      <c r="D25" s="97" t="s">
        <v>57</v>
      </c>
      <c r="E25" s="97"/>
      <c r="F25" s="98" t="s">
        <v>58</v>
      </c>
      <c r="G25" s="98"/>
      <c r="H25" s="98"/>
      <c r="I25" s="98"/>
      <c r="J25" s="98"/>
      <c r="K25" s="98"/>
      <c r="L25" s="2" t="s">
        <v>45</v>
      </c>
      <c r="M25" s="99">
        <v>178.29</v>
      </c>
      <c r="N25" s="99"/>
      <c r="O25" s="100">
        <v>0</v>
      </c>
      <c r="P25" s="100"/>
      <c r="Q25" s="101">
        <f t="shared" si="0"/>
        <v>0</v>
      </c>
      <c r="R25" s="101"/>
      <c r="S25" s="101"/>
    </row>
    <row r="26" spans="1:19" ht="22.5" customHeight="1" x14ac:dyDescent="0.25">
      <c r="A26" s="96" t="s">
        <v>59</v>
      </c>
      <c r="B26" s="96"/>
      <c r="C26" s="96"/>
      <c r="D26" s="97" t="s">
        <v>60</v>
      </c>
      <c r="E26" s="97"/>
      <c r="F26" s="98" t="s">
        <v>61</v>
      </c>
      <c r="G26" s="98"/>
      <c r="H26" s="98"/>
      <c r="I26" s="98"/>
      <c r="J26" s="98"/>
      <c r="K26" s="98"/>
      <c r="L26" s="2" t="s">
        <v>62</v>
      </c>
      <c r="M26" s="99">
        <v>267.44</v>
      </c>
      <c r="N26" s="99"/>
      <c r="O26" s="100"/>
      <c r="P26" s="100"/>
      <c r="Q26" s="101">
        <f t="shared" si="0"/>
        <v>0</v>
      </c>
      <c r="R26" s="101"/>
      <c r="S26" s="101"/>
    </row>
    <row r="27" spans="1:19" ht="12" customHeight="1" x14ac:dyDescent="0.25">
      <c r="A27" s="89" t="s">
        <v>284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2">
        <f>SUM(Q12:R26)</f>
        <v>0</v>
      </c>
      <c r="R27" s="93"/>
      <c r="S27" s="94"/>
    </row>
    <row r="28" spans="1:19" ht="12" customHeight="1" x14ac:dyDescent="0.25">
      <c r="A28" s="104" t="s">
        <v>63</v>
      </c>
      <c r="B28" s="104"/>
      <c r="C28" s="104"/>
      <c r="D28" s="105"/>
      <c r="E28" s="105"/>
      <c r="F28" s="106" t="s">
        <v>64</v>
      </c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7"/>
      <c r="R28" s="107"/>
      <c r="S28" s="107"/>
    </row>
    <row r="29" spans="1:19" ht="73.5" customHeight="1" x14ac:dyDescent="0.25">
      <c r="A29" s="96" t="s">
        <v>65</v>
      </c>
      <c r="B29" s="96"/>
      <c r="C29" s="96"/>
      <c r="D29" s="97" t="s">
        <v>66</v>
      </c>
      <c r="E29" s="97"/>
      <c r="F29" s="98" t="s">
        <v>67</v>
      </c>
      <c r="G29" s="98"/>
      <c r="H29" s="98"/>
      <c r="I29" s="98"/>
      <c r="J29" s="98"/>
      <c r="K29" s="98"/>
      <c r="L29" s="2" t="s">
        <v>45</v>
      </c>
      <c r="M29" s="99">
        <v>283.54000000000002</v>
      </c>
      <c r="N29" s="99"/>
      <c r="O29" s="100"/>
      <c r="P29" s="100"/>
      <c r="Q29" s="101">
        <f>M29*O29</f>
        <v>0</v>
      </c>
      <c r="R29" s="101"/>
      <c r="S29" s="101"/>
    </row>
    <row r="30" spans="1:19" ht="54" customHeight="1" x14ac:dyDescent="0.25">
      <c r="A30" s="96" t="s">
        <v>68</v>
      </c>
      <c r="B30" s="96"/>
      <c r="C30" s="96"/>
      <c r="D30" s="97" t="s">
        <v>69</v>
      </c>
      <c r="E30" s="97"/>
      <c r="F30" s="98" t="s">
        <v>70</v>
      </c>
      <c r="G30" s="98"/>
      <c r="H30" s="98"/>
      <c r="I30" s="98"/>
      <c r="J30" s="98"/>
      <c r="K30" s="98"/>
      <c r="L30" s="2" t="s">
        <v>45</v>
      </c>
      <c r="M30" s="99">
        <v>283.54000000000002</v>
      </c>
      <c r="N30" s="99"/>
      <c r="O30" s="100">
        <v>0</v>
      </c>
      <c r="P30" s="100"/>
      <c r="Q30" s="101">
        <f t="shared" ref="Q30:Q31" si="1">M30*O30</f>
        <v>0</v>
      </c>
      <c r="R30" s="101"/>
      <c r="S30" s="101"/>
    </row>
    <row r="31" spans="1:19" ht="32.25" customHeight="1" x14ac:dyDescent="0.25">
      <c r="A31" s="96" t="s">
        <v>71</v>
      </c>
      <c r="B31" s="96"/>
      <c r="C31" s="96"/>
      <c r="D31" s="97" t="s">
        <v>72</v>
      </c>
      <c r="E31" s="97"/>
      <c r="F31" s="98" t="s">
        <v>73</v>
      </c>
      <c r="G31" s="98"/>
      <c r="H31" s="98"/>
      <c r="I31" s="98"/>
      <c r="J31" s="98"/>
      <c r="K31" s="98"/>
      <c r="L31" s="2" t="s">
        <v>19</v>
      </c>
      <c r="M31" s="111">
        <v>2362.8000000000002</v>
      </c>
      <c r="N31" s="111"/>
      <c r="O31" s="100"/>
      <c r="P31" s="100"/>
      <c r="Q31" s="101">
        <f t="shared" si="1"/>
        <v>0</v>
      </c>
      <c r="R31" s="101"/>
      <c r="S31" s="101"/>
    </row>
    <row r="32" spans="1:19" ht="12" customHeight="1" x14ac:dyDescent="0.25">
      <c r="A32" s="95" t="s">
        <v>285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2">
        <f>SUM(Q29:R31)</f>
        <v>0</v>
      </c>
      <c r="R32" s="93"/>
      <c r="S32" s="94"/>
    </row>
    <row r="33" spans="1:19" ht="12" customHeight="1" x14ac:dyDescent="0.25">
      <c r="A33" s="104" t="s">
        <v>74</v>
      </c>
      <c r="B33" s="104"/>
      <c r="C33" s="104"/>
      <c r="D33" s="105"/>
      <c r="E33" s="105"/>
      <c r="F33" s="106" t="s">
        <v>75</v>
      </c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7"/>
      <c r="R33" s="107"/>
      <c r="S33" s="107"/>
    </row>
    <row r="34" spans="1:19" ht="22.5" customHeight="1" x14ac:dyDescent="0.25">
      <c r="A34" s="96" t="s">
        <v>76</v>
      </c>
      <c r="B34" s="96"/>
      <c r="C34" s="96"/>
      <c r="D34" s="97" t="s">
        <v>77</v>
      </c>
      <c r="E34" s="97"/>
      <c r="F34" s="98" t="s">
        <v>78</v>
      </c>
      <c r="G34" s="98"/>
      <c r="H34" s="98"/>
      <c r="I34" s="98"/>
      <c r="J34" s="98"/>
      <c r="K34" s="98"/>
      <c r="L34" s="2" t="s">
        <v>45</v>
      </c>
      <c r="M34" s="99">
        <v>51.71</v>
      </c>
      <c r="N34" s="99"/>
      <c r="O34" s="103"/>
      <c r="P34" s="103"/>
      <c r="Q34" s="101">
        <f>M34*O34</f>
        <v>0</v>
      </c>
      <c r="R34" s="101"/>
      <c r="S34" s="101"/>
    </row>
    <row r="35" spans="1:19" ht="22.5" customHeight="1" x14ac:dyDescent="0.25">
      <c r="A35" s="96" t="s">
        <v>79</v>
      </c>
      <c r="B35" s="96"/>
      <c r="C35" s="96"/>
      <c r="D35" s="97" t="s">
        <v>80</v>
      </c>
      <c r="E35" s="97"/>
      <c r="F35" s="98" t="s">
        <v>81</v>
      </c>
      <c r="G35" s="98"/>
      <c r="H35" s="98"/>
      <c r="I35" s="98"/>
      <c r="J35" s="98"/>
      <c r="K35" s="98"/>
      <c r="L35" s="2" t="s">
        <v>45</v>
      </c>
      <c r="M35" s="99">
        <v>4.1399999999999997</v>
      </c>
      <c r="N35" s="99"/>
      <c r="O35" s="103"/>
      <c r="P35" s="103"/>
      <c r="Q35" s="101">
        <f t="shared" ref="Q35:Q38" si="2">M35*O35</f>
        <v>0</v>
      </c>
      <c r="R35" s="101"/>
      <c r="S35" s="101"/>
    </row>
    <row r="36" spans="1:19" ht="33" customHeight="1" x14ac:dyDescent="0.25">
      <c r="A36" s="96" t="s">
        <v>82</v>
      </c>
      <c r="B36" s="96"/>
      <c r="C36" s="96"/>
      <c r="D36" s="97" t="s">
        <v>83</v>
      </c>
      <c r="E36" s="97"/>
      <c r="F36" s="98" t="s">
        <v>84</v>
      </c>
      <c r="G36" s="98"/>
      <c r="H36" s="98"/>
      <c r="I36" s="98"/>
      <c r="J36" s="98"/>
      <c r="K36" s="98"/>
      <c r="L36" s="2" t="s">
        <v>41</v>
      </c>
      <c r="M36" s="99">
        <v>453.2</v>
      </c>
      <c r="N36" s="99"/>
      <c r="O36" s="100"/>
      <c r="P36" s="100"/>
      <c r="Q36" s="101">
        <f t="shared" si="2"/>
        <v>0</v>
      </c>
      <c r="R36" s="101"/>
      <c r="S36" s="101"/>
    </row>
    <row r="37" spans="1:19" ht="32.25" customHeight="1" x14ac:dyDescent="0.25">
      <c r="A37" s="96" t="s">
        <v>85</v>
      </c>
      <c r="B37" s="96"/>
      <c r="C37" s="96"/>
      <c r="D37" s="97" t="s">
        <v>86</v>
      </c>
      <c r="E37" s="97"/>
      <c r="F37" s="98" t="s">
        <v>87</v>
      </c>
      <c r="G37" s="98"/>
      <c r="H37" s="98"/>
      <c r="I37" s="98"/>
      <c r="J37" s="98"/>
      <c r="K37" s="98"/>
      <c r="L37" s="2" t="s">
        <v>41</v>
      </c>
      <c r="M37" s="99">
        <v>103.4</v>
      </c>
      <c r="N37" s="99"/>
      <c r="O37" s="100">
        <v>0</v>
      </c>
      <c r="P37" s="100"/>
      <c r="Q37" s="101">
        <f t="shared" si="2"/>
        <v>0</v>
      </c>
      <c r="R37" s="101"/>
      <c r="S37" s="101"/>
    </row>
    <row r="38" spans="1:19" ht="22.5" customHeight="1" x14ac:dyDescent="0.25">
      <c r="A38" s="96" t="s">
        <v>88</v>
      </c>
      <c r="B38" s="96"/>
      <c r="C38" s="96"/>
      <c r="D38" s="97" t="s">
        <v>89</v>
      </c>
      <c r="E38" s="97"/>
      <c r="F38" s="98" t="s">
        <v>90</v>
      </c>
      <c r="G38" s="98"/>
      <c r="H38" s="98"/>
      <c r="I38" s="98"/>
      <c r="J38" s="98"/>
      <c r="K38" s="98"/>
      <c r="L38" s="2" t="s">
        <v>41</v>
      </c>
      <c r="M38" s="99">
        <v>309.10000000000002</v>
      </c>
      <c r="N38" s="99"/>
      <c r="O38" s="100"/>
      <c r="P38" s="100"/>
      <c r="Q38" s="101">
        <f t="shared" si="2"/>
        <v>0</v>
      </c>
      <c r="R38" s="101"/>
      <c r="S38" s="101"/>
    </row>
    <row r="39" spans="1:19" ht="12" customHeight="1" x14ac:dyDescent="0.25">
      <c r="A39" s="89" t="s">
        <v>286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2">
        <f>SUM(Q34:R38)</f>
        <v>0</v>
      </c>
      <c r="R39" s="93"/>
      <c r="S39" s="94"/>
    </row>
    <row r="40" spans="1:19" ht="12" customHeight="1" x14ac:dyDescent="0.25">
      <c r="A40" s="104" t="s">
        <v>91</v>
      </c>
      <c r="B40" s="104"/>
      <c r="C40" s="104"/>
      <c r="D40" s="105"/>
      <c r="E40" s="105"/>
      <c r="F40" s="106" t="s">
        <v>92</v>
      </c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7"/>
      <c r="R40" s="107"/>
      <c r="S40" s="107"/>
    </row>
    <row r="41" spans="1:19" ht="43.5" customHeight="1" x14ac:dyDescent="0.25">
      <c r="A41" s="96" t="s">
        <v>93</v>
      </c>
      <c r="B41" s="96"/>
      <c r="C41" s="96"/>
      <c r="D41" s="97" t="s">
        <v>94</v>
      </c>
      <c r="E41" s="97"/>
      <c r="F41" s="98" t="s">
        <v>95</v>
      </c>
      <c r="G41" s="98"/>
      <c r="H41" s="98"/>
      <c r="I41" s="98"/>
      <c r="J41" s="98"/>
      <c r="K41" s="98"/>
      <c r="L41" s="2" t="s">
        <v>19</v>
      </c>
      <c r="M41" s="99">
        <v>911.66</v>
      </c>
      <c r="N41" s="99"/>
      <c r="O41" s="100"/>
      <c r="P41" s="100"/>
      <c r="Q41" s="101">
        <f>M41*O41</f>
        <v>0</v>
      </c>
      <c r="R41" s="101"/>
      <c r="S41" s="101"/>
    </row>
    <row r="42" spans="1:19" ht="42.75" customHeight="1" x14ac:dyDescent="0.25">
      <c r="A42" s="96" t="s">
        <v>96</v>
      </c>
      <c r="B42" s="96"/>
      <c r="C42" s="96"/>
      <c r="D42" s="97" t="s">
        <v>97</v>
      </c>
      <c r="E42" s="97"/>
      <c r="F42" s="98" t="s">
        <v>98</v>
      </c>
      <c r="G42" s="98"/>
      <c r="H42" s="98"/>
      <c r="I42" s="98"/>
      <c r="J42" s="98"/>
      <c r="K42" s="98"/>
      <c r="L42" s="2" t="s">
        <v>19</v>
      </c>
      <c r="M42" s="99">
        <v>911.66</v>
      </c>
      <c r="N42" s="99"/>
      <c r="O42" s="100"/>
      <c r="P42" s="100"/>
      <c r="Q42" s="101">
        <f t="shared" ref="Q42:Q44" si="3">M42*O42</f>
        <v>0</v>
      </c>
      <c r="R42" s="101"/>
      <c r="S42" s="101"/>
    </row>
    <row r="43" spans="1:19" ht="33" customHeight="1" x14ac:dyDescent="0.25">
      <c r="A43" s="96" t="s">
        <v>99</v>
      </c>
      <c r="B43" s="96"/>
      <c r="C43" s="96"/>
      <c r="D43" s="97" t="s">
        <v>100</v>
      </c>
      <c r="E43" s="97"/>
      <c r="F43" s="98" t="s">
        <v>101</v>
      </c>
      <c r="G43" s="98"/>
      <c r="H43" s="98"/>
      <c r="I43" s="98"/>
      <c r="J43" s="98"/>
      <c r="K43" s="98"/>
      <c r="L43" s="2" t="s">
        <v>19</v>
      </c>
      <c r="M43" s="99">
        <v>799.7</v>
      </c>
      <c r="N43" s="99"/>
      <c r="O43" s="100"/>
      <c r="P43" s="100"/>
      <c r="Q43" s="101">
        <f t="shared" si="3"/>
        <v>0</v>
      </c>
      <c r="R43" s="101"/>
      <c r="S43" s="101"/>
    </row>
    <row r="44" spans="1:19" ht="32.25" customHeight="1" x14ac:dyDescent="0.25">
      <c r="A44" s="96" t="s">
        <v>102</v>
      </c>
      <c r="B44" s="96"/>
      <c r="C44" s="96"/>
      <c r="D44" s="97" t="s">
        <v>103</v>
      </c>
      <c r="E44" s="97"/>
      <c r="F44" s="98" t="s">
        <v>104</v>
      </c>
      <c r="G44" s="98"/>
      <c r="H44" s="98"/>
      <c r="I44" s="98"/>
      <c r="J44" s="98"/>
      <c r="K44" s="98"/>
      <c r="L44" s="2" t="s">
        <v>19</v>
      </c>
      <c r="M44" s="99">
        <v>799.7</v>
      </c>
      <c r="N44" s="99"/>
      <c r="O44" s="100"/>
      <c r="P44" s="100"/>
      <c r="Q44" s="101">
        <f t="shared" si="3"/>
        <v>0</v>
      </c>
      <c r="R44" s="101"/>
      <c r="S44" s="101"/>
    </row>
    <row r="45" spans="1:19" ht="12" customHeight="1" x14ac:dyDescent="0.25">
      <c r="A45" s="95" t="s">
        <v>287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2">
        <f>SUM(Q41:R44)</f>
        <v>0</v>
      </c>
      <c r="R45" s="93"/>
      <c r="S45" s="94"/>
    </row>
    <row r="46" spans="1:19" ht="12.75" customHeight="1" x14ac:dyDescent="0.25">
      <c r="A46" s="104" t="s">
        <v>105</v>
      </c>
      <c r="B46" s="104"/>
      <c r="C46" s="104"/>
      <c r="D46" s="105"/>
      <c r="E46" s="105"/>
      <c r="F46" s="106" t="s">
        <v>106</v>
      </c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  <c r="R46" s="107"/>
      <c r="S46" s="107"/>
    </row>
    <row r="47" spans="1:19" ht="42.75" customHeight="1" x14ac:dyDescent="0.25">
      <c r="A47" s="96" t="s">
        <v>107</v>
      </c>
      <c r="B47" s="96"/>
      <c r="C47" s="96"/>
      <c r="D47" s="97" t="s">
        <v>94</v>
      </c>
      <c r="E47" s="97"/>
      <c r="F47" s="98" t="s">
        <v>95</v>
      </c>
      <c r="G47" s="98"/>
      <c r="H47" s="98"/>
      <c r="I47" s="98"/>
      <c r="J47" s="98"/>
      <c r="K47" s="98"/>
      <c r="L47" s="2" t="s">
        <v>19</v>
      </c>
      <c r="M47" s="99">
        <v>130.41999999999999</v>
      </c>
      <c r="N47" s="99"/>
      <c r="O47" s="100"/>
      <c r="P47" s="100"/>
      <c r="Q47" s="102">
        <f>M47*O47</f>
        <v>0</v>
      </c>
      <c r="R47" s="102"/>
      <c r="S47" s="102"/>
    </row>
    <row r="48" spans="1:19" ht="53.25" customHeight="1" x14ac:dyDescent="0.25">
      <c r="A48" s="96" t="s">
        <v>108</v>
      </c>
      <c r="B48" s="96"/>
      <c r="C48" s="96"/>
      <c r="D48" s="97" t="s">
        <v>109</v>
      </c>
      <c r="E48" s="97"/>
      <c r="F48" s="98" t="s">
        <v>110</v>
      </c>
      <c r="G48" s="98"/>
      <c r="H48" s="98"/>
      <c r="I48" s="98"/>
      <c r="J48" s="98"/>
      <c r="K48" s="98"/>
      <c r="L48" s="2" t="s">
        <v>19</v>
      </c>
      <c r="M48" s="99">
        <v>130.41999999999999</v>
      </c>
      <c r="N48" s="99"/>
      <c r="O48" s="100"/>
      <c r="P48" s="100"/>
      <c r="Q48" s="102">
        <f t="shared" ref="Q48:Q50" si="4">M48*O48</f>
        <v>0</v>
      </c>
      <c r="R48" s="102"/>
      <c r="S48" s="102"/>
    </row>
    <row r="49" spans="1:19" ht="33" customHeight="1" x14ac:dyDescent="0.25">
      <c r="A49" s="96" t="s">
        <v>111</v>
      </c>
      <c r="B49" s="96"/>
      <c r="C49" s="96"/>
      <c r="D49" s="97" t="s">
        <v>100</v>
      </c>
      <c r="E49" s="97"/>
      <c r="F49" s="98" t="s">
        <v>101</v>
      </c>
      <c r="G49" s="98"/>
      <c r="H49" s="98"/>
      <c r="I49" s="98"/>
      <c r="J49" s="98"/>
      <c r="K49" s="98"/>
      <c r="L49" s="2" t="s">
        <v>19</v>
      </c>
      <c r="M49" s="99">
        <v>114.4</v>
      </c>
      <c r="N49" s="99"/>
      <c r="O49" s="100">
        <v>0</v>
      </c>
      <c r="P49" s="100"/>
      <c r="Q49" s="102">
        <f t="shared" si="4"/>
        <v>0</v>
      </c>
      <c r="R49" s="102"/>
      <c r="S49" s="102"/>
    </row>
    <row r="50" spans="1:19" ht="63" customHeight="1" x14ac:dyDescent="0.25">
      <c r="A50" s="96" t="s">
        <v>112</v>
      </c>
      <c r="B50" s="96"/>
      <c r="C50" s="96"/>
      <c r="D50" s="97" t="s">
        <v>113</v>
      </c>
      <c r="E50" s="97"/>
      <c r="F50" s="98" t="s">
        <v>114</v>
      </c>
      <c r="G50" s="98"/>
      <c r="H50" s="98"/>
      <c r="I50" s="98"/>
      <c r="J50" s="98"/>
      <c r="K50" s="98"/>
      <c r="L50" s="2" t="s">
        <v>19</v>
      </c>
      <c r="M50" s="99">
        <v>114.4</v>
      </c>
      <c r="N50" s="99"/>
      <c r="O50" s="100"/>
      <c r="P50" s="100"/>
      <c r="Q50" s="102">
        <f t="shared" si="4"/>
        <v>0</v>
      </c>
      <c r="R50" s="102"/>
      <c r="S50" s="102"/>
    </row>
    <row r="51" spans="1:19" ht="12.75" customHeight="1" x14ac:dyDescent="0.25">
      <c r="A51" s="89" t="s">
        <v>288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2">
        <f>SUM(Q47:R50)</f>
        <v>0</v>
      </c>
      <c r="R51" s="93"/>
      <c r="S51" s="94"/>
    </row>
    <row r="52" spans="1:19" ht="12" customHeight="1" x14ac:dyDescent="0.25">
      <c r="A52" s="104" t="s">
        <v>115</v>
      </c>
      <c r="B52" s="104"/>
      <c r="C52" s="104"/>
      <c r="D52" s="105"/>
      <c r="E52" s="105"/>
      <c r="F52" s="106" t="s">
        <v>116</v>
      </c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7"/>
      <c r="R52" s="107"/>
      <c r="S52" s="107"/>
    </row>
    <row r="53" spans="1:19" ht="42.75" customHeight="1" x14ac:dyDescent="0.25">
      <c r="A53" s="96" t="s">
        <v>117</v>
      </c>
      <c r="B53" s="96"/>
      <c r="C53" s="96"/>
      <c r="D53" s="97" t="s">
        <v>94</v>
      </c>
      <c r="E53" s="97"/>
      <c r="F53" s="98" t="s">
        <v>95</v>
      </c>
      <c r="G53" s="98"/>
      <c r="H53" s="98"/>
      <c r="I53" s="98"/>
      <c r="J53" s="98"/>
      <c r="K53" s="98"/>
      <c r="L53" s="2" t="s">
        <v>19</v>
      </c>
      <c r="M53" s="99">
        <v>149.6</v>
      </c>
      <c r="N53" s="99"/>
      <c r="O53" s="100"/>
      <c r="P53" s="100"/>
      <c r="Q53" s="102">
        <f>M53*O53</f>
        <v>0</v>
      </c>
      <c r="R53" s="102"/>
      <c r="S53" s="102"/>
    </row>
    <row r="54" spans="1:19" ht="42.75" customHeight="1" x14ac:dyDescent="0.25">
      <c r="A54" s="96" t="s">
        <v>118</v>
      </c>
      <c r="B54" s="96"/>
      <c r="C54" s="96"/>
      <c r="D54" s="97" t="s">
        <v>97</v>
      </c>
      <c r="E54" s="97"/>
      <c r="F54" s="98" t="s">
        <v>98</v>
      </c>
      <c r="G54" s="98"/>
      <c r="H54" s="98"/>
      <c r="I54" s="98"/>
      <c r="J54" s="98"/>
      <c r="K54" s="98"/>
      <c r="L54" s="2" t="s">
        <v>19</v>
      </c>
      <c r="M54" s="99">
        <v>149.6</v>
      </c>
      <c r="N54" s="99"/>
      <c r="O54" s="100"/>
      <c r="P54" s="100"/>
      <c r="Q54" s="102">
        <f t="shared" ref="Q54:Q56" si="5">M54*O54</f>
        <v>0</v>
      </c>
      <c r="R54" s="102"/>
      <c r="S54" s="102"/>
    </row>
    <row r="55" spans="1:19" ht="33" customHeight="1" x14ac:dyDescent="0.25">
      <c r="A55" s="96" t="s">
        <v>119</v>
      </c>
      <c r="B55" s="96"/>
      <c r="C55" s="96"/>
      <c r="D55" s="97" t="s">
        <v>100</v>
      </c>
      <c r="E55" s="97"/>
      <c r="F55" s="98" t="s">
        <v>101</v>
      </c>
      <c r="G55" s="98"/>
      <c r="H55" s="98"/>
      <c r="I55" s="98"/>
      <c r="J55" s="98"/>
      <c r="K55" s="98"/>
      <c r="L55" s="2" t="s">
        <v>19</v>
      </c>
      <c r="M55" s="99">
        <v>149.6</v>
      </c>
      <c r="N55" s="99"/>
      <c r="O55" s="100">
        <v>0</v>
      </c>
      <c r="P55" s="100"/>
      <c r="Q55" s="102">
        <f t="shared" si="5"/>
        <v>0</v>
      </c>
      <c r="R55" s="102"/>
      <c r="S55" s="102"/>
    </row>
    <row r="56" spans="1:19" ht="33" customHeight="1" x14ac:dyDescent="0.25">
      <c r="A56" s="96" t="s">
        <v>120</v>
      </c>
      <c r="B56" s="96"/>
      <c r="C56" s="96"/>
      <c r="D56" s="97" t="s">
        <v>103</v>
      </c>
      <c r="E56" s="97"/>
      <c r="F56" s="98" t="s">
        <v>121</v>
      </c>
      <c r="G56" s="98"/>
      <c r="H56" s="98"/>
      <c r="I56" s="98"/>
      <c r="J56" s="98"/>
      <c r="K56" s="98"/>
      <c r="L56" s="2" t="s">
        <v>19</v>
      </c>
      <c r="M56" s="99">
        <v>149.6</v>
      </c>
      <c r="N56" s="99"/>
      <c r="O56" s="100"/>
      <c r="P56" s="100"/>
      <c r="Q56" s="102">
        <f t="shared" si="5"/>
        <v>0</v>
      </c>
      <c r="R56" s="102"/>
      <c r="S56" s="102"/>
    </row>
    <row r="57" spans="1:19" ht="12" customHeight="1" x14ac:dyDescent="0.25">
      <c r="A57" s="89" t="s">
        <v>289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1"/>
      <c r="Q57" s="92">
        <f>SUM(Q53:R56)</f>
        <v>0</v>
      </c>
      <c r="R57" s="93"/>
      <c r="S57" s="94"/>
    </row>
    <row r="58" spans="1:19" ht="12" customHeight="1" x14ac:dyDescent="0.25">
      <c r="A58" s="104" t="s">
        <v>122</v>
      </c>
      <c r="B58" s="104"/>
      <c r="C58" s="104"/>
      <c r="D58" s="105"/>
      <c r="E58" s="105"/>
      <c r="F58" s="106" t="s">
        <v>123</v>
      </c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7"/>
      <c r="R58" s="107"/>
      <c r="S58" s="107"/>
    </row>
    <row r="59" spans="1:19" ht="42.75" customHeight="1" x14ac:dyDescent="0.25">
      <c r="A59" s="96" t="s">
        <v>124</v>
      </c>
      <c r="B59" s="96"/>
      <c r="C59" s="96"/>
      <c r="D59" s="97" t="s">
        <v>94</v>
      </c>
      <c r="E59" s="97"/>
      <c r="F59" s="98" t="s">
        <v>95</v>
      </c>
      <c r="G59" s="98"/>
      <c r="H59" s="98"/>
      <c r="I59" s="98"/>
      <c r="J59" s="98"/>
      <c r="K59" s="98"/>
      <c r="L59" s="2" t="s">
        <v>19</v>
      </c>
      <c r="M59" s="99">
        <v>662.2</v>
      </c>
      <c r="N59" s="99"/>
      <c r="O59" s="100"/>
      <c r="P59" s="100"/>
      <c r="Q59" s="101">
        <f>M59*O59</f>
        <v>0</v>
      </c>
      <c r="R59" s="101"/>
      <c r="S59" s="101"/>
    </row>
    <row r="60" spans="1:19" ht="22.5" customHeight="1" x14ac:dyDescent="0.25">
      <c r="A60" s="96" t="s">
        <v>125</v>
      </c>
      <c r="B60" s="96"/>
      <c r="C60" s="96"/>
      <c r="D60" s="97" t="s">
        <v>126</v>
      </c>
      <c r="E60" s="97"/>
      <c r="F60" s="98" t="s">
        <v>127</v>
      </c>
      <c r="G60" s="98"/>
      <c r="H60" s="98"/>
      <c r="I60" s="98"/>
      <c r="J60" s="98"/>
      <c r="K60" s="98"/>
      <c r="L60" s="2" t="s">
        <v>19</v>
      </c>
      <c r="M60" s="99">
        <v>662.2</v>
      </c>
      <c r="N60" s="99"/>
      <c r="O60" s="100">
        <v>0</v>
      </c>
      <c r="P60" s="100"/>
      <c r="Q60" s="101">
        <f t="shared" ref="Q60:Q62" si="6">M60*O60</f>
        <v>0</v>
      </c>
      <c r="R60" s="101"/>
      <c r="S60" s="101"/>
    </row>
    <row r="61" spans="1:19" ht="33" customHeight="1" x14ac:dyDescent="0.25">
      <c r="A61" s="96" t="s">
        <v>128</v>
      </c>
      <c r="B61" s="96"/>
      <c r="C61" s="96"/>
      <c r="D61" s="97" t="s">
        <v>100</v>
      </c>
      <c r="E61" s="97"/>
      <c r="F61" s="98" t="s">
        <v>129</v>
      </c>
      <c r="G61" s="98"/>
      <c r="H61" s="98"/>
      <c r="I61" s="98"/>
      <c r="J61" s="98"/>
      <c r="K61" s="98"/>
      <c r="L61" s="2" t="s">
        <v>19</v>
      </c>
      <c r="M61" s="99">
        <v>662.2</v>
      </c>
      <c r="N61" s="99"/>
      <c r="O61" s="100"/>
      <c r="P61" s="100"/>
      <c r="Q61" s="101">
        <f t="shared" si="6"/>
        <v>0</v>
      </c>
      <c r="R61" s="101"/>
      <c r="S61" s="101"/>
    </row>
    <row r="62" spans="1:19" ht="32.25" customHeight="1" x14ac:dyDescent="0.25">
      <c r="A62" s="96" t="s">
        <v>130</v>
      </c>
      <c r="B62" s="96"/>
      <c r="C62" s="96"/>
      <c r="D62" s="97" t="s">
        <v>131</v>
      </c>
      <c r="E62" s="97"/>
      <c r="F62" s="98" t="s">
        <v>132</v>
      </c>
      <c r="G62" s="98"/>
      <c r="H62" s="98"/>
      <c r="I62" s="98"/>
      <c r="J62" s="98"/>
      <c r="K62" s="98"/>
      <c r="L62" s="2" t="s">
        <v>19</v>
      </c>
      <c r="M62" s="99">
        <v>662.2</v>
      </c>
      <c r="N62" s="99"/>
      <c r="O62" s="100"/>
      <c r="P62" s="100"/>
      <c r="Q62" s="101">
        <f t="shared" si="6"/>
        <v>0</v>
      </c>
      <c r="R62" s="101"/>
      <c r="S62" s="101"/>
    </row>
    <row r="63" spans="1:19" ht="12" customHeight="1" x14ac:dyDescent="0.25">
      <c r="A63" s="89" t="s">
        <v>290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1"/>
      <c r="Q63" s="92">
        <f>SUM(Q59:R62)</f>
        <v>0</v>
      </c>
      <c r="R63" s="93"/>
      <c r="S63" s="94"/>
    </row>
    <row r="64" spans="1:19" ht="12" customHeight="1" x14ac:dyDescent="0.25">
      <c r="A64" s="104" t="s">
        <v>133</v>
      </c>
      <c r="B64" s="104"/>
      <c r="C64" s="104"/>
      <c r="D64" s="105"/>
      <c r="E64" s="105"/>
      <c r="F64" s="106" t="s">
        <v>134</v>
      </c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7"/>
      <c r="R64" s="107"/>
      <c r="S64" s="107"/>
    </row>
    <row r="65" spans="1:19" ht="43.5" customHeight="1" x14ac:dyDescent="0.25">
      <c r="A65" s="96" t="s">
        <v>135</v>
      </c>
      <c r="B65" s="96"/>
      <c r="C65" s="96"/>
      <c r="D65" s="97" t="s">
        <v>94</v>
      </c>
      <c r="E65" s="97"/>
      <c r="F65" s="98" t="s">
        <v>95</v>
      </c>
      <c r="G65" s="98"/>
      <c r="H65" s="98"/>
      <c r="I65" s="98"/>
      <c r="J65" s="98"/>
      <c r="K65" s="98"/>
      <c r="L65" s="2" t="s">
        <v>19</v>
      </c>
      <c r="M65" s="99">
        <v>42.9</v>
      </c>
      <c r="N65" s="99"/>
      <c r="O65" s="100"/>
      <c r="P65" s="100"/>
      <c r="Q65" s="102">
        <f>M65*O65</f>
        <v>0</v>
      </c>
      <c r="R65" s="102"/>
      <c r="S65" s="102"/>
    </row>
    <row r="66" spans="1:19" ht="22.5" customHeight="1" x14ac:dyDescent="0.25">
      <c r="A66" s="96" t="s">
        <v>136</v>
      </c>
      <c r="B66" s="96"/>
      <c r="C66" s="96"/>
      <c r="D66" s="97" t="s">
        <v>126</v>
      </c>
      <c r="E66" s="97"/>
      <c r="F66" s="98" t="s">
        <v>127</v>
      </c>
      <c r="G66" s="98"/>
      <c r="H66" s="98"/>
      <c r="I66" s="98"/>
      <c r="J66" s="98"/>
      <c r="K66" s="98"/>
      <c r="L66" s="2" t="s">
        <v>19</v>
      </c>
      <c r="M66" s="99">
        <v>42.9</v>
      </c>
      <c r="N66" s="99"/>
      <c r="O66" s="100">
        <v>0</v>
      </c>
      <c r="P66" s="100"/>
      <c r="Q66" s="102">
        <f t="shared" ref="Q66:Q67" si="7">M66*O66</f>
        <v>0</v>
      </c>
      <c r="R66" s="102"/>
      <c r="S66" s="102"/>
    </row>
    <row r="67" spans="1:19" ht="22.5" customHeight="1" x14ac:dyDescent="0.25">
      <c r="A67" s="96" t="s">
        <v>137</v>
      </c>
      <c r="B67" s="96"/>
      <c r="C67" s="96"/>
      <c r="D67" s="97" t="s">
        <v>131</v>
      </c>
      <c r="E67" s="97"/>
      <c r="F67" s="98" t="s">
        <v>138</v>
      </c>
      <c r="G67" s="98"/>
      <c r="H67" s="98"/>
      <c r="I67" s="98"/>
      <c r="J67" s="98"/>
      <c r="K67" s="98"/>
      <c r="L67" s="2" t="s">
        <v>19</v>
      </c>
      <c r="M67" s="99">
        <v>42.9</v>
      </c>
      <c r="N67" s="99"/>
      <c r="O67" s="100"/>
      <c r="P67" s="100"/>
      <c r="Q67" s="102">
        <f t="shared" si="7"/>
        <v>0</v>
      </c>
      <c r="R67" s="102"/>
      <c r="S67" s="102"/>
    </row>
    <row r="68" spans="1:19" ht="12" customHeight="1" x14ac:dyDescent="0.25">
      <c r="A68" s="89" t="s">
        <v>291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1"/>
      <c r="Q68" s="92">
        <f>SUM(Q65:R67)</f>
        <v>0</v>
      </c>
      <c r="R68" s="93"/>
      <c r="S68" s="94"/>
    </row>
    <row r="69" spans="1:19" ht="12" customHeight="1" x14ac:dyDescent="0.25">
      <c r="A69" s="104" t="s">
        <v>139</v>
      </c>
      <c r="B69" s="104"/>
      <c r="C69" s="104"/>
      <c r="D69" s="105"/>
      <c r="E69" s="105"/>
      <c r="F69" s="106" t="s">
        <v>140</v>
      </c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7"/>
      <c r="R69" s="107"/>
      <c r="S69" s="107"/>
    </row>
    <row r="70" spans="1:19" ht="42.75" customHeight="1" x14ac:dyDescent="0.25">
      <c r="A70" s="96" t="s">
        <v>141</v>
      </c>
      <c r="B70" s="96"/>
      <c r="C70" s="96"/>
      <c r="D70" s="97" t="s">
        <v>94</v>
      </c>
      <c r="E70" s="97"/>
      <c r="F70" s="98" t="s">
        <v>95</v>
      </c>
      <c r="G70" s="98"/>
      <c r="H70" s="98"/>
      <c r="I70" s="98"/>
      <c r="J70" s="98"/>
      <c r="K70" s="98"/>
      <c r="L70" s="2" t="s">
        <v>19</v>
      </c>
      <c r="M70" s="99">
        <v>40.700000000000003</v>
      </c>
      <c r="N70" s="99"/>
      <c r="O70" s="100"/>
      <c r="P70" s="100"/>
      <c r="Q70" s="102">
        <f>M70*O70</f>
        <v>0</v>
      </c>
      <c r="R70" s="102"/>
      <c r="S70" s="102"/>
    </row>
    <row r="71" spans="1:19" ht="22.5" customHeight="1" x14ac:dyDescent="0.25">
      <c r="A71" s="96" t="s">
        <v>142</v>
      </c>
      <c r="B71" s="96"/>
      <c r="C71" s="96"/>
      <c r="D71" s="97" t="s">
        <v>126</v>
      </c>
      <c r="E71" s="97"/>
      <c r="F71" s="98" t="s">
        <v>143</v>
      </c>
      <c r="G71" s="98"/>
      <c r="H71" s="98"/>
      <c r="I71" s="98"/>
      <c r="J71" s="98"/>
      <c r="K71" s="98"/>
      <c r="L71" s="2" t="s">
        <v>19</v>
      </c>
      <c r="M71" s="99">
        <v>40.700000000000003</v>
      </c>
      <c r="N71" s="99"/>
      <c r="O71" s="100"/>
      <c r="P71" s="100"/>
      <c r="Q71" s="102">
        <f t="shared" ref="Q71:Q73" si="8">M71*O71</f>
        <v>0</v>
      </c>
      <c r="R71" s="102"/>
      <c r="S71" s="102"/>
    </row>
    <row r="72" spans="1:19" ht="33" customHeight="1" x14ac:dyDescent="0.25">
      <c r="A72" s="96" t="s">
        <v>144</v>
      </c>
      <c r="B72" s="96"/>
      <c r="C72" s="96"/>
      <c r="D72" s="97" t="s">
        <v>100</v>
      </c>
      <c r="E72" s="97"/>
      <c r="F72" s="98" t="s">
        <v>129</v>
      </c>
      <c r="G72" s="98"/>
      <c r="H72" s="98"/>
      <c r="I72" s="98"/>
      <c r="J72" s="98"/>
      <c r="K72" s="98"/>
      <c r="L72" s="2" t="s">
        <v>19</v>
      </c>
      <c r="M72" s="99">
        <v>40.700000000000003</v>
      </c>
      <c r="N72" s="99"/>
      <c r="O72" s="100"/>
      <c r="P72" s="100"/>
      <c r="Q72" s="102">
        <f t="shared" si="8"/>
        <v>0</v>
      </c>
      <c r="R72" s="102"/>
      <c r="S72" s="102"/>
    </row>
    <row r="73" spans="1:19" ht="53.25" customHeight="1" x14ac:dyDescent="0.25">
      <c r="A73" s="96" t="s">
        <v>145</v>
      </c>
      <c r="B73" s="96"/>
      <c r="C73" s="96"/>
      <c r="D73" s="97" t="s">
        <v>113</v>
      </c>
      <c r="E73" s="97"/>
      <c r="F73" s="98" t="s">
        <v>146</v>
      </c>
      <c r="G73" s="98"/>
      <c r="H73" s="98"/>
      <c r="I73" s="98"/>
      <c r="J73" s="98"/>
      <c r="K73" s="98"/>
      <c r="L73" s="2" t="s">
        <v>19</v>
      </c>
      <c r="M73" s="99">
        <v>40.700000000000003</v>
      </c>
      <c r="N73" s="99"/>
      <c r="O73" s="100">
        <v>0</v>
      </c>
      <c r="P73" s="100"/>
      <c r="Q73" s="102">
        <f t="shared" si="8"/>
        <v>0</v>
      </c>
      <c r="R73" s="102"/>
      <c r="S73" s="102"/>
    </row>
    <row r="74" spans="1:19" ht="12" customHeight="1" x14ac:dyDescent="0.25">
      <c r="A74" s="89" t="s">
        <v>292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1"/>
      <c r="Q74" s="92">
        <f>SUM(Q70:R73)</f>
        <v>0</v>
      </c>
      <c r="R74" s="93"/>
      <c r="S74" s="94"/>
    </row>
    <row r="75" spans="1:19" ht="12" customHeight="1" x14ac:dyDescent="0.25">
      <c r="A75" s="104" t="s">
        <v>147</v>
      </c>
      <c r="B75" s="104"/>
      <c r="C75" s="104"/>
      <c r="D75" s="105"/>
      <c r="E75" s="105"/>
      <c r="F75" s="106" t="s">
        <v>148</v>
      </c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</row>
    <row r="76" spans="1:19" ht="42.75" customHeight="1" x14ac:dyDescent="0.25">
      <c r="A76" s="96" t="s">
        <v>149</v>
      </c>
      <c r="B76" s="96"/>
      <c r="C76" s="96"/>
      <c r="D76" s="97" t="s">
        <v>94</v>
      </c>
      <c r="E76" s="97"/>
      <c r="F76" s="98" t="s">
        <v>95</v>
      </c>
      <c r="G76" s="98"/>
      <c r="H76" s="98"/>
      <c r="I76" s="98"/>
      <c r="J76" s="98"/>
      <c r="K76" s="98"/>
      <c r="L76" s="2" t="s">
        <v>19</v>
      </c>
      <c r="M76" s="99">
        <v>69.3</v>
      </c>
      <c r="N76" s="99"/>
      <c r="O76" s="100"/>
      <c r="P76" s="100"/>
      <c r="Q76" s="102">
        <f>M76*O76</f>
        <v>0</v>
      </c>
      <c r="R76" s="102"/>
      <c r="S76" s="102"/>
    </row>
    <row r="77" spans="1:19" ht="43.5" customHeight="1" x14ac:dyDescent="0.25">
      <c r="A77" s="96" t="s">
        <v>150</v>
      </c>
      <c r="B77" s="96"/>
      <c r="C77" s="96"/>
      <c r="D77" s="97" t="s">
        <v>97</v>
      </c>
      <c r="E77" s="97"/>
      <c r="F77" s="98" t="s">
        <v>98</v>
      </c>
      <c r="G77" s="98"/>
      <c r="H77" s="98"/>
      <c r="I77" s="98"/>
      <c r="J77" s="98"/>
      <c r="K77" s="98"/>
      <c r="L77" s="2" t="s">
        <v>19</v>
      </c>
      <c r="M77" s="99">
        <v>69.3</v>
      </c>
      <c r="N77" s="99"/>
      <c r="O77" s="100"/>
      <c r="P77" s="100"/>
      <c r="Q77" s="102">
        <f t="shared" ref="Q77:Q83" si="9">M77*O77</f>
        <v>0</v>
      </c>
      <c r="R77" s="102"/>
      <c r="S77" s="102"/>
    </row>
    <row r="78" spans="1:19" ht="42.75" customHeight="1" x14ac:dyDescent="0.25">
      <c r="A78" s="96" t="s">
        <v>151</v>
      </c>
      <c r="B78" s="96"/>
      <c r="C78" s="96"/>
      <c r="D78" s="97" t="s">
        <v>152</v>
      </c>
      <c r="E78" s="97"/>
      <c r="F78" s="98" t="s">
        <v>153</v>
      </c>
      <c r="G78" s="98"/>
      <c r="H78" s="98"/>
      <c r="I78" s="98"/>
      <c r="J78" s="98"/>
      <c r="K78" s="98"/>
      <c r="L78" s="2" t="s">
        <v>19</v>
      </c>
      <c r="M78" s="99">
        <v>69.5</v>
      </c>
      <c r="N78" s="99"/>
      <c r="O78" s="100">
        <v>0</v>
      </c>
      <c r="P78" s="100"/>
      <c r="Q78" s="102">
        <f t="shared" si="9"/>
        <v>0</v>
      </c>
      <c r="R78" s="102"/>
      <c r="S78" s="102"/>
    </row>
    <row r="79" spans="1:19" ht="22.5" customHeight="1" x14ac:dyDescent="0.25">
      <c r="A79" s="96" t="s">
        <v>154</v>
      </c>
      <c r="B79" s="96"/>
      <c r="C79" s="96"/>
      <c r="D79" s="97" t="s">
        <v>155</v>
      </c>
      <c r="E79" s="97"/>
      <c r="F79" s="98" t="s">
        <v>156</v>
      </c>
      <c r="G79" s="98"/>
      <c r="H79" s="98"/>
      <c r="I79" s="98"/>
      <c r="J79" s="98"/>
      <c r="K79" s="98"/>
      <c r="L79" s="2" t="s">
        <v>19</v>
      </c>
      <c r="M79" s="99">
        <v>69.3</v>
      </c>
      <c r="N79" s="99"/>
      <c r="O79" s="100"/>
      <c r="P79" s="100"/>
      <c r="Q79" s="102">
        <f t="shared" si="9"/>
        <v>0</v>
      </c>
      <c r="R79" s="102"/>
      <c r="S79" s="102"/>
    </row>
    <row r="80" spans="1:19" ht="22.5" customHeight="1" x14ac:dyDescent="0.25">
      <c r="A80" s="96" t="s">
        <v>157</v>
      </c>
      <c r="B80" s="96"/>
      <c r="C80" s="96"/>
      <c r="D80" s="97" t="s">
        <v>158</v>
      </c>
      <c r="E80" s="97"/>
      <c r="F80" s="98" t="s">
        <v>159</v>
      </c>
      <c r="G80" s="98"/>
      <c r="H80" s="98"/>
      <c r="I80" s="98"/>
      <c r="J80" s="98"/>
      <c r="K80" s="98"/>
      <c r="L80" s="2" t="s">
        <v>19</v>
      </c>
      <c r="M80" s="99">
        <v>69.3</v>
      </c>
      <c r="N80" s="99"/>
      <c r="O80" s="100"/>
      <c r="P80" s="100"/>
      <c r="Q80" s="102">
        <f t="shared" si="9"/>
        <v>0</v>
      </c>
      <c r="R80" s="102"/>
      <c r="S80" s="102"/>
    </row>
    <row r="81" spans="1:19" ht="32.25" customHeight="1" x14ac:dyDescent="0.25">
      <c r="A81" s="96" t="s">
        <v>160</v>
      </c>
      <c r="B81" s="96"/>
      <c r="C81" s="96"/>
      <c r="D81" s="97" t="s">
        <v>161</v>
      </c>
      <c r="E81" s="97"/>
      <c r="F81" s="98" t="s">
        <v>162</v>
      </c>
      <c r="G81" s="98"/>
      <c r="H81" s="98"/>
      <c r="I81" s="98"/>
      <c r="J81" s="98"/>
      <c r="K81" s="98"/>
      <c r="L81" s="2" t="s">
        <v>19</v>
      </c>
      <c r="M81" s="99">
        <v>69.3</v>
      </c>
      <c r="N81" s="99"/>
      <c r="O81" s="100"/>
      <c r="P81" s="100"/>
      <c r="Q81" s="102">
        <f t="shared" si="9"/>
        <v>0</v>
      </c>
      <c r="R81" s="102"/>
      <c r="S81" s="102"/>
    </row>
    <row r="82" spans="1:19" ht="22.5" customHeight="1" x14ac:dyDescent="0.25">
      <c r="A82" s="96" t="s">
        <v>163</v>
      </c>
      <c r="B82" s="96"/>
      <c r="C82" s="96"/>
      <c r="D82" s="97" t="s">
        <v>158</v>
      </c>
      <c r="E82" s="97"/>
      <c r="F82" s="98" t="s">
        <v>159</v>
      </c>
      <c r="G82" s="98"/>
      <c r="H82" s="98"/>
      <c r="I82" s="98"/>
      <c r="J82" s="98"/>
      <c r="K82" s="98"/>
      <c r="L82" s="2" t="s">
        <v>19</v>
      </c>
      <c r="M82" s="99">
        <v>69.3</v>
      </c>
      <c r="N82" s="99"/>
      <c r="O82" s="100"/>
      <c r="P82" s="100"/>
      <c r="Q82" s="102">
        <f t="shared" si="9"/>
        <v>0</v>
      </c>
      <c r="R82" s="102"/>
      <c r="S82" s="102"/>
    </row>
    <row r="83" spans="1:19" ht="22.5" customHeight="1" x14ac:dyDescent="0.25">
      <c r="A83" s="96" t="s">
        <v>164</v>
      </c>
      <c r="B83" s="96"/>
      <c r="C83" s="96"/>
      <c r="D83" s="97" t="s">
        <v>165</v>
      </c>
      <c r="E83" s="97"/>
      <c r="F83" s="98" t="s">
        <v>166</v>
      </c>
      <c r="G83" s="98"/>
      <c r="H83" s="98"/>
      <c r="I83" s="98"/>
      <c r="J83" s="98"/>
      <c r="K83" s="98"/>
      <c r="L83" s="2" t="s">
        <v>19</v>
      </c>
      <c r="M83" s="99">
        <v>69.3</v>
      </c>
      <c r="N83" s="99"/>
      <c r="O83" s="100"/>
      <c r="P83" s="100"/>
      <c r="Q83" s="102">
        <f t="shared" si="9"/>
        <v>0</v>
      </c>
      <c r="R83" s="102"/>
      <c r="S83" s="102"/>
    </row>
    <row r="84" spans="1:19" ht="12" customHeight="1" x14ac:dyDescent="0.25">
      <c r="A84" s="89" t="s">
        <v>293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1"/>
      <c r="Q84" s="92">
        <f>SUM(Q76:R83)</f>
        <v>0</v>
      </c>
      <c r="R84" s="93"/>
      <c r="S84" s="94"/>
    </row>
    <row r="85" spans="1:19" ht="12" customHeight="1" x14ac:dyDescent="0.25">
      <c r="A85" s="104" t="s">
        <v>167</v>
      </c>
      <c r="B85" s="104"/>
      <c r="C85" s="104"/>
      <c r="D85" s="105"/>
      <c r="E85" s="105"/>
      <c r="F85" s="106" t="s">
        <v>168</v>
      </c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7"/>
      <c r="R85" s="107"/>
      <c r="S85" s="107"/>
    </row>
    <row r="86" spans="1:19" ht="43.5" customHeight="1" x14ac:dyDescent="0.25">
      <c r="A86" s="96" t="s">
        <v>169</v>
      </c>
      <c r="B86" s="96"/>
      <c r="C86" s="96"/>
      <c r="D86" s="97" t="s">
        <v>94</v>
      </c>
      <c r="E86" s="97"/>
      <c r="F86" s="98" t="s">
        <v>95</v>
      </c>
      <c r="G86" s="98"/>
      <c r="H86" s="98"/>
      <c r="I86" s="98"/>
      <c r="J86" s="98"/>
      <c r="K86" s="98"/>
      <c r="L86" s="2" t="s">
        <v>19</v>
      </c>
      <c r="M86" s="99">
        <v>300.3</v>
      </c>
      <c r="N86" s="99"/>
      <c r="O86" s="100"/>
      <c r="P86" s="100"/>
      <c r="Q86" s="102">
        <f>M86*O86</f>
        <v>0</v>
      </c>
      <c r="R86" s="102"/>
      <c r="S86" s="102"/>
    </row>
    <row r="87" spans="1:19" ht="21.75" customHeight="1" x14ac:dyDescent="0.25">
      <c r="A87" s="96" t="s">
        <v>170</v>
      </c>
      <c r="B87" s="96"/>
      <c r="C87" s="96"/>
      <c r="D87" s="97" t="s">
        <v>126</v>
      </c>
      <c r="E87" s="97"/>
      <c r="F87" s="98" t="s">
        <v>127</v>
      </c>
      <c r="G87" s="98"/>
      <c r="H87" s="98"/>
      <c r="I87" s="98"/>
      <c r="J87" s="98"/>
      <c r="K87" s="98"/>
      <c r="L87" s="2" t="s">
        <v>19</v>
      </c>
      <c r="M87" s="99">
        <v>300.3</v>
      </c>
      <c r="N87" s="99"/>
      <c r="O87" s="100"/>
      <c r="P87" s="100"/>
      <c r="Q87" s="102">
        <f t="shared" ref="Q87:Q89" si="10">M87*O87</f>
        <v>0</v>
      </c>
      <c r="R87" s="102"/>
      <c r="S87" s="102"/>
    </row>
    <row r="88" spans="1:19" ht="33" customHeight="1" x14ac:dyDescent="0.25">
      <c r="A88" s="96" t="s">
        <v>171</v>
      </c>
      <c r="B88" s="96"/>
      <c r="C88" s="96"/>
      <c r="D88" s="97" t="s">
        <v>100</v>
      </c>
      <c r="E88" s="97"/>
      <c r="F88" s="98" t="s">
        <v>172</v>
      </c>
      <c r="G88" s="98"/>
      <c r="H88" s="98"/>
      <c r="I88" s="98"/>
      <c r="J88" s="98"/>
      <c r="K88" s="98"/>
      <c r="L88" s="2" t="s">
        <v>19</v>
      </c>
      <c r="M88" s="99">
        <v>300.3</v>
      </c>
      <c r="N88" s="99"/>
      <c r="O88" s="100">
        <v>0</v>
      </c>
      <c r="P88" s="100"/>
      <c r="Q88" s="102">
        <f t="shared" si="10"/>
        <v>0</v>
      </c>
      <c r="R88" s="102"/>
      <c r="S88" s="102"/>
    </row>
    <row r="89" spans="1:19" ht="33" customHeight="1" x14ac:dyDescent="0.25">
      <c r="A89" s="96" t="s">
        <v>173</v>
      </c>
      <c r="B89" s="96"/>
      <c r="C89" s="96"/>
      <c r="D89" s="97" t="s">
        <v>174</v>
      </c>
      <c r="E89" s="97"/>
      <c r="F89" s="98" t="s">
        <v>175</v>
      </c>
      <c r="G89" s="98"/>
      <c r="H89" s="98"/>
      <c r="I89" s="98"/>
      <c r="J89" s="98"/>
      <c r="K89" s="98"/>
      <c r="L89" s="2" t="s">
        <v>19</v>
      </c>
      <c r="M89" s="99">
        <v>300.3</v>
      </c>
      <c r="N89" s="99"/>
      <c r="O89" s="100"/>
      <c r="P89" s="100"/>
      <c r="Q89" s="102">
        <f t="shared" si="10"/>
        <v>0</v>
      </c>
      <c r="R89" s="102"/>
      <c r="S89" s="102"/>
    </row>
    <row r="90" spans="1:19" ht="12" customHeight="1" x14ac:dyDescent="0.25">
      <c r="A90" s="89" t="s">
        <v>294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1"/>
      <c r="Q90" s="92">
        <f>SUM(Q86:R89)</f>
        <v>0</v>
      </c>
      <c r="R90" s="93"/>
      <c r="S90" s="94"/>
    </row>
    <row r="91" spans="1:19" ht="12" customHeight="1" x14ac:dyDescent="0.25">
      <c r="A91" s="104" t="s">
        <v>176</v>
      </c>
      <c r="B91" s="104"/>
      <c r="C91" s="104"/>
      <c r="D91" s="105"/>
      <c r="E91" s="105"/>
      <c r="F91" s="106" t="s">
        <v>177</v>
      </c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7"/>
      <c r="R91" s="107"/>
      <c r="S91" s="107"/>
    </row>
    <row r="92" spans="1:19" ht="42.75" customHeight="1" x14ac:dyDescent="0.25">
      <c r="A92" s="96" t="s">
        <v>178</v>
      </c>
      <c r="B92" s="96"/>
      <c r="C92" s="96"/>
      <c r="D92" s="97" t="s">
        <v>94</v>
      </c>
      <c r="E92" s="97"/>
      <c r="F92" s="98" t="s">
        <v>95</v>
      </c>
      <c r="G92" s="98"/>
      <c r="H92" s="98"/>
      <c r="I92" s="98"/>
      <c r="J92" s="98"/>
      <c r="K92" s="98"/>
      <c r="L92" s="2" t="s">
        <v>19</v>
      </c>
      <c r="M92" s="99">
        <v>81.400000000000006</v>
      </c>
      <c r="N92" s="99"/>
      <c r="O92" s="100"/>
      <c r="P92" s="100"/>
      <c r="Q92" s="102">
        <f>M92*O92</f>
        <v>0</v>
      </c>
      <c r="R92" s="102"/>
      <c r="S92" s="102"/>
    </row>
    <row r="93" spans="1:19" ht="43.5" customHeight="1" x14ac:dyDescent="0.25">
      <c r="A93" s="96" t="s">
        <v>179</v>
      </c>
      <c r="B93" s="96"/>
      <c r="C93" s="96"/>
      <c r="D93" s="97" t="s">
        <v>97</v>
      </c>
      <c r="E93" s="97"/>
      <c r="F93" s="98" t="s">
        <v>98</v>
      </c>
      <c r="G93" s="98"/>
      <c r="H93" s="98"/>
      <c r="I93" s="98"/>
      <c r="J93" s="98"/>
      <c r="K93" s="98"/>
      <c r="L93" s="2" t="s">
        <v>19</v>
      </c>
      <c r="M93" s="99">
        <v>81.400000000000006</v>
      </c>
      <c r="N93" s="99"/>
      <c r="O93" s="100"/>
      <c r="P93" s="100"/>
      <c r="Q93" s="102">
        <f t="shared" ref="Q93:Q95" si="11">M93*O93</f>
        <v>0</v>
      </c>
      <c r="R93" s="102"/>
      <c r="S93" s="102"/>
    </row>
    <row r="94" spans="1:19" ht="32.25" customHeight="1" x14ac:dyDescent="0.25">
      <c r="A94" s="96" t="s">
        <v>180</v>
      </c>
      <c r="B94" s="96"/>
      <c r="C94" s="96"/>
      <c r="D94" s="97" t="s">
        <v>100</v>
      </c>
      <c r="E94" s="97"/>
      <c r="F94" s="98" t="s">
        <v>181</v>
      </c>
      <c r="G94" s="98"/>
      <c r="H94" s="98"/>
      <c r="I94" s="98"/>
      <c r="J94" s="98"/>
      <c r="K94" s="98"/>
      <c r="L94" s="2" t="s">
        <v>19</v>
      </c>
      <c r="M94" s="99">
        <v>81.400000000000006</v>
      </c>
      <c r="N94" s="99"/>
      <c r="O94" s="100"/>
      <c r="P94" s="100"/>
      <c r="Q94" s="102">
        <f t="shared" si="11"/>
        <v>0</v>
      </c>
      <c r="R94" s="102"/>
      <c r="S94" s="102"/>
    </row>
    <row r="95" spans="1:19" ht="33" customHeight="1" x14ac:dyDescent="0.25">
      <c r="A95" s="96" t="s">
        <v>182</v>
      </c>
      <c r="B95" s="96"/>
      <c r="C95" s="96"/>
      <c r="D95" s="97" t="s">
        <v>174</v>
      </c>
      <c r="E95" s="97"/>
      <c r="F95" s="98" t="s">
        <v>175</v>
      </c>
      <c r="G95" s="98"/>
      <c r="H95" s="98"/>
      <c r="I95" s="98"/>
      <c r="J95" s="98"/>
      <c r="K95" s="98"/>
      <c r="L95" s="2" t="s">
        <v>19</v>
      </c>
      <c r="M95" s="99">
        <v>81.400000000000006</v>
      </c>
      <c r="N95" s="99"/>
      <c r="O95" s="100">
        <v>0</v>
      </c>
      <c r="P95" s="100"/>
      <c r="Q95" s="102">
        <f t="shared" si="11"/>
        <v>0</v>
      </c>
      <c r="R95" s="102"/>
      <c r="S95" s="102"/>
    </row>
    <row r="96" spans="1:19" ht="12" customHeight="1" x14ac:dyDescent="0.25">
      <c r="A96" s="89" t="s">
        <v>295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1"/>
      <c r="Q96" s="92">
        <f>SUM(Q92:R95)</f>
        <v>0</v>
      </c>
      <c r="R96" s="93"/>
      <c r="S96" s="94"/>
    </row>
    <row r="97" spans="1:19" ht="12" customHeight="1" x14ac:dyDescent="0.25">
      <c r="A97" s="104" t="s">
        <v>183</v>
      </c>
      <c r="B97" s="104"/>
      <c r="C97" s="104"/>
      <c r="D97" s="105"/>
      <c r="E97" s="105"/>
      <c r="F97" s="106" t="s">
        <v>184</v>
      </c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7"/>
      <c r="R97" s="107"/>
      <c r="S97" s="107"/>
    </row>
    <row r="98" spans="1:19" ht="42.75" customHeight="1" x14ac:dyDescent="0.25">
      <c r="A98" s="96" t="s">
        <v>185</v>
      </c>
      <c r="B98" s="96"/>
      <c r="C98" s="96"/>
      <c r="D98" s="97" t="s">
        <v>94</v>
      </c>
      <c r="E98" s="97"/>
      <c r="F98" s="98" t="s">
        <v>95</v>
      </c>
      <c r="G98" s="98"/>
      <c r="H98" s="98"/>
      <c r="I98" s="98"/>
      <c r="J98" s="98"/>
      <c r="K98" s="98"/>
      <c r="L98" s="2" t="s">
        <v>19</v>
      </c>
      <c r="M98" s="99">
        <v>38.5</v>
      </c>
      <c r="N98" s="99"/>
      <c r="O98" s="100"/>
      <c r="P98" s="100"/>
      <c r="Q98" s="102">
        <f>M98*O98</f>
        <v>0</v>
      </c>
      <c r="R98" s="102"/>
      <c r="S98" s="102"/>
    </row>
    <row r="99" spans="1:19" ht="43.5" customHeight="1" x14ac:dyDescent="0.25">
      <c r="A99" s="96" t="s">
        <v>186</v>
      </c>
      <c r="B99" s="96"/>
      <c r="C99" s="96"/>
      <c r="D99" s="97" t="s">
        <v>97</v>
      </c>
      <c r="E99" s="97"/>
      <c r="F99" s="98" t="s">
        <v>98</v>
      </c>
      <c r="G99" s="98"/>
      <c r="H99" s="98"/>
      <c r="I99" s="98"/>
      <c r="J99" s="98"/>
      <c r="K99" s="98"/>
      <c r="L99" s="2" t="s">
        <v>19</v>
      </c>
      <c r="M99" s="99">
        <v>38.5</v>
      </c>
      <c r="N99" s="99"/>
      <c r="O99" s="100"/>
      <c r="P99" s="100"/>
      <c r="Q99" s="102">
        <f t="shared" ref="Q99:Q101" si="12">M99*O99</f>
        <v>0</v>
      </c>
      <c r="R99" s="102"/>
      <c r="S99" s="102"/>
    </row>
    <row r="100" spans="1:19" ht="32.25" customHeight="1" x14ac:dyDescent="0.25">
      <c r="A100" s="96" t="s">
        <v>187</v>
      </c>
      <c r="B100" s="96"/>
      <c r="C100" s="96"/>
      <c r="D100" s="97" t="s">
        <v>100</v>
      </c>
      <c r="E100" s="97"/>
      <c r="F100" s="98" t="s">
        <v>181</v>
      </c>
      <c r="G100" s="98"/>
      <c r="H100" s="98"/>
      <c r="I100" s="98"/>
      <c r="J100" s="98"/>
      <c r="K100" s="98"/>
      <c r="L100" s="2" t="s">
        <v>19</v>
      </c>
      <c r="M100" s="99">
        <v>38.5</v>
      </c>
      <c r="N100" s="99"/>
      <c r="O100" s="100"/>
      <c r="P100" s="100"/>
      <c r="Q100" s="102">
        <f t="shared" si="12"/>
        <v>0</v>
      </c>
      <c r="R100" s="102"/>
      <c r="S100" s="102"/>
    </row>
    <row r="101" spans="1:19" ht="43.5" customHeight="1" x14ac:dyDescent="0.25">
      <c r="A101" s="96" t="s">
        <v>188</v>
      </c>
      <c r="B101" s="96"/>
      <c r="C101" s="96"/>
      <c r="D101" s="97" t="s">
        <v>103</v>
      </c>
      <c r="E101" s="97"/>
      <c r="F101" s="98" t="s">
        <v>189</v>
      </c>
      <c r="G101" s="98"/>
      <c r="H101" s="98"/>
      <c r="I101" s="98"/>
      <c r="J101" s="98"/>
      <c r="K101" s="98"/>
      <c r="L101" s="2" t="s">
        <v>19</v>
      </c>
      <c r="M101" s="99">
        <v>38.5</v>
      </c>
      <c r="N101" s="99"/>
      <c r="O101" s="100">
        <v>0</v>
      </c>
      <c r="P101" s="100"/>
      <c r="Q101" s="102">
        <f t="shared" si="12"/>
        <v>0</v>
      </c>
      <c r="R101" s="102"/>
      <c r="S101" s="102"/>
    </row>
    <row r="102" spans="1:19" ht="12" customHeight="1" x14ac:dyDescent="0.25">
      <c r="A102" s="89" t="s">
        <v>296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1"/>
      <c r="Q102" s="92">
        <f>SUM(Q98:R101)</f>
        <v>0</v>
      </c>
      <c r="R102" s="93"/>
      <c r="S102" s="94"/>
    </row>
    <row r="103" spans="1:19" ht="12" customHeight="1" x14ac:dyDescent="0.25">
      <c r="A103" s="104" t="s">
        <v>190</v>
      </c>
      <c r="B103" s="104"/>
      <c r="C103" s="104"/>
      <c r="D103" s="105"/>
      <c r="E103" s="105"/>
      <c r="F103" s="106" t="s">
        <v>191</v>
      </c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7"/>
      <c r="R103" s="107"/>
      <c r="S103" s="107"/>
    </row>
    <row r="104" spans="1:19" ht="42.75" customHeight="1" x14ac:dyDescent="0.25">
      <c r="A104" s="96" t="s">
        <v>192</v>
      </c>
      <c r="B104" s="96"/>
      <c r="C104" s="96"/>
      <c r="D104" s="97" t="s">
        <v>94</v>
      </c>
      <c r="E104" s="97"/>
      <c r="F104" s="98" t="s">
        <v>95</v>
      </c>
      <c r="G104" s="98"/>
      <c r="H104" s="98"/>
      <c r="I104" s="98"/>
      <c r="J104" s="98"/>
      <c r="K104" s="98"/>
      <c r="L104" s="2" t="s">
        <v>19</v>
      </c>
      <c r="M104" s="99">
        <v>63.8</v>
      </c>
      <c r="N104" s="99"/>
      <c r="O104" s="100"/>
      <c r="P104" s="100"/>
      <c r="Q104" s="102">
        <f>M104*O104</f>
        <v>0</v>
      </c>
      <c r="R104" s="102"/>
      <c r="S104" s="102"/>
    </row>
    <row r="105" spans="1:19" ht="43.5" customHeight="1" x14ac:dyDescent="0.25">
      <c r="A105" s="96" t="s">
        <v>193</v>
      </c>
      <c r="B105" s="96"/>
      <c r="C105" s="96"/>
      <c r="D105" s="97" t="s">
        <v>97</v>
      </c>
      <c r="E105" s="97"/>
      <c r="F105" s="98" t="s">
        <v>98</v>
      </c>
      <c r="G105" s="98"/>
      <c r="H105" s="98"/>
      <c r="I105" s="98"/>
      <c r="J105" s="98"/>
      <c r="K105" s="98"/>
      <c r="L105" s="2" t="s">
        <v>19</v>
      </c>
      <c r="M105" s="99">
        <v>63.8</v>
      </c>
      <c r="N105" s="99"/>
      <c r="O105" s="100"/>
      <c r="P105" s="100"/>
      <c r="Q105" s="102">
        <f t="shared" ref="Q105:Q107" si="13">M105*O105</f>
        <v>0</v>
      </c>
      <c r="R105" s="102"/>
      <c r="S105" s="102"/>
    </row>
    <row r="106" spans="1:19" ht="40.5" customHeight="1" x14ac:dyDescent="0.25">
      <c r="A106" s="96" t="s">
        <v>194</v>
      </c>
      <c r="B106" s="96"/>
      <c r="C106" s="96"/>
      <c r="D106" s="97" t="s">
        <v>100</v>
      </c>
      <c r="E106" s="97"/>
      <c r="F106" s="98" t="s">
        <v>181</v>
      </c>
      <c r="G106" s="98"/>
      <c r="H106" s="98"/>
      <c r="I106" s="98"/>
      <c r="J106" s="98"/>
      <c r="K106" s="98"/>
      <c r="L106" s="2" t="s">
        <v>19</v>
      </c>
      <c r="M106" s="99">
        <v>63.8</v>
      </c>
      <c r="N106" s="99"/>
      <c r="O106" s="100"/>
      <c r="P106" s="100"/>
      <c r="Q106" s="102">
        <f t="shared" si="13"/>
        <v>0</v>
      </c>
      <c r="R106" s="102"/>
      <c r="S106" s="102"/>
    </row>
    <row r="107" spans="1:19" ht="53.25" customHeight="1" x14ac:dyDescent="0.25">
      <c r="A107" s="96" t="s">
        <v>195</v>
      </c>
      <c r="B107" s="96"/>
      <c r="C107" s="96"/>
      <c r="D107" s="97" t="s">
        <v>174</v>
      </c>
      <c r="E107" s="97"/>
      <c r="F107" s="98" t="s">
        <v>196</v>
      </c>
      <c r="G107" s="98"/>
      <c r="H107" s="98"/>
      <c r="I107" s="98"/>
      <c r="J107" s="98"/>
      <c r="K107" s="98"/>
      <c r="L107" s="2" t="s">
        <v>19</v>
      </c>
      <c r="M107" s="99">
        <v>63.8</v>
      </c>
      <c r="N107" s="99"/>
      <c r="O107" s="100">
        <v>0</v>
      </c>
      <c r="P107" s="100"/>
      <c r="Q107" s="102">
        <f t="shared" si="13"/>
        <v>0</v>
      </c>
      <c r="R107" s="102"/>
      <c r="S107" s="102"/>
    </row>
    <row r="108" spans="1:19" ht="12" customHeight="1" x14ac:dyDescent="0.25">
      <c r="A108" s="89" t="s">
        <v>297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1"/>
      <c r="Q108" s="92">
        <f>SUM(Q104:R107)</f>
        <v>0</v>
      </c>
      <c r="R108" s="93"/>
      <c r="S108" s="94"/>
    </row>
    <row r="109" spans="1:19" ht="12.75" customHeight="1" x14ac:dyDescent="0.25">
      <c r="A109" s="104" t="s">
        <v>197</v>
      </c>
      <c r="B109" s="104"/>
      <c r="C109" s="104"/>
      <c r="D109" s="105"/>
      <c r="E109" s="105"/>
      <c r="F109" s="106" t="s">
        <v>198</v>
      </c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8"/>
      <c r="R109" s="109"/>
      <c r="S109" s="110"/>
    </row>
    <row r="110" spans="1:19" ht="55.15" customHeight="1" x14ac:dyDescent="0.25">
      <c r="A110" s="96" t="s">
        <v>199</v>
      </c>
      <c r="B110" s="96"/>
      <c r="C110" s="96"/>
      <c r="D110" s="97" t="s">
        <v>200</v>
      </c>
      <c r="E110" s="97"/>
      <c r="F110" s="98" t="s">
        <v>491</v>
      </c>
      <c r="G110" s="98"/>
      <c r="H110" s="98"/>
      <c r="I110" s="98"/>
      <c r="J110" s="98"/>
      <c r="K110" s="98"/>
      <c r="L110" s="2" t="s">
        <v>19</v>
      </c>
      <c r="M110" s="99">
        <v>11</v>
      </c>
      <c r="N110" s="99"/>
      <c r="O110" s="100"/>
      <c r="P110" s="100"/>
      <c r="Q110" s="102">
        <f>M110*O110</f>
        <v>0</v>
      </c>
      <c r="R110" s="102"/>
      <c r="S110" s="102"/>
    </row>
    <row r="111" spans="1:19" ht="43.5" customHeight="1" x14ac:dyDescent="0.25">
      <c r="A111" s="96" t="s">
        <v>201</v>
      </c>
      <c r="B111" s="96"/>
      <c r="C111" s="96"/>
      <c r="D111" s="97" t="s">
        <v>202</v>
      </c>
      <c r="E111" s="97"/>
      <c r="F111" s="98" t="s">
        <v>203</v>
      </c>
      <c r="G111" s="98"/>
      <c r="H111" s="98"/>
      <c r="I111" s="98"/>
      <c r="J111" s="98"/>
      <c r="K111" s="98"/>
      <c r="L111" s="2" t="s">
        <v>19</v>
      </c>
      <c r="M111" s="99">
        <v>5</v>
      </c>
      <c r="N111" s="99"/>
      <c r="O111" s="100">
        <v>0</v>
      </c>
      <c r="P111" s="100"/>
      <c r="Q111" s="102">
        <f t="shared" ref="Q111:Q116" si="14">M111*O111</f>
        <v>0</v>
      </c>
      <c r="R111" s="102"/>
      <c r="S111" s="102"/>
    </row>
    <row r="112" spans="1:19" ht="21.75" customHeight="1" x14ac:dyDescent="0.25">
      <c r="A112" s="96" t="s">
        <v>204</v>
      </c>
      <c r="B112" s="96"/>
      <c r="C112" s="96"/>
      <c r="D112" s="97" t="s">
        <v>205</v>
      </c>
      <c r="E112" s="97"/>
      <c r="F112" s="98" t="s">
        <v>206</v>
      </c>
      <c r="G112" s="98"/>
      <c r="H112" s="98"/>
      <c r="I112" s="98"/>
      <c r="J112" s="98"/>
      <c r="K112" s="98"/>
      <c r="L112" s="2" t="s">
        <v>207</v>
      </c>
      <c r="M112" s="99">
        <v>7</v>
      </c>
      <c r="N112" s="99"/>
      <c r="O112" s="100"/>
      <c r="P112" s="100"/>
      <c r="Q112" s="102">
        <f t="shared" si="14"/>
        <v>0</v>
      </c>
      <c r="R112" s="102"/>
      <c r="S112" s="102"/>
    </row>
    <row r="113" spans="1:19" ht="43.5" customHeight="1" x14ac:dyDescent="0.25">
      <c r="A113" s="96" t="s">
        <v>208</v>
      </c>
      <c r="B113" s="96"/>
      <c r="C113" s="96"/>
      <c r="D113" s="97" t="s">
        <v>209</v>
      </c>
      <c r="E113" s="97"/>
      <c r="F113" s="98" t="s">
        <v>210</v>
      </c>
      <c r="G113" s="98"/>
      <c r="H113" s="98"/>
      <c r="I113" s="98"/>
      <c r="J113" s="98"/>
      <c r="K113" s="98"/>
      <c r="L113" s="2" t="s">
        <v>207</v>
      </c>
      <c r="M113" s="99">
        <v>16</v>
      </c>
      <c r="N113" s="99"/>
      <c r="O113" s="100"/>
      <c r="P113" s="100"/>
      <c r="Q113" s="102">
        <f t="shared" si="14"/>
        <v>0</v>
      </c>
      <c r="R113" s="102"/>
      <c r="S113" s="102"/>
    </row>
    <row r="114" spans="1:19" ht="29.25" customHeight="1" x14ac:dyDescent="0.25">
      <c r="A114" s="96" t="s">
        <v>211</v>
      </c>
      <c r="B114" s="96"/>
      <c r="C114" s="96"/>
      <c r="D114" s="97" t="s">
        <v>212</v>
      </c>
      <c r="E114" s="97"/>
      <c r="F114" s="98" t="s">
        <v>213</v>
      </c>
      <c r="G114" s="98"/>
      <c r="H114" s="98"/>
      <c r="I114" s="98"/>
      <c r="J114" s="98"/>
      <c r="K114" s="98"/>
      <c r="L114" s="2" t="s">
        <v>207</v>
      </c>
      <c r="M114" s="99">
        <v>12</v>
      </c>
      <c r="N114" s="99"/>
      <c r="O114" s="100"/>
      <c r="P114" s="100"/>
      <c r="Q114" s="102">
        <f t="shared" si="14"/>
        <v>0</v>
      </c>
      <c r="R114" s="102"/>
      <c r="S114" s="102"/>
    </row>
    <row r="115" spans="1:19" ht="42" customHeight="1" x14ac:dyDescent="0.25">
      <c r="A115" s="96" t="s">
        <v>214</v>
      </c>
      <c r="B115" s="96"/>
      <c r="C115" s="96"/>
      <c r="D115" s="97" t="s">
        <v>215</v>
      </c>
      <c r="E115" s="97"/>
      <c r="F115" s="98" t="s">
        <v>216</v>
      </c>
      <c r="G115" s="98"/>
      <c r="H115" s="98"/>
      <c r="I115" s="98"/>
      <c r="J115" s="98"/>
      <c r="K115" s="98"/>
      <c r="L115" s="2" t="s">
        <v>207</v>
      </c>
      <c r="M115" s="99">
        <v>34</v>
      </c>
      <c r="N115" s="99"/>
      <c r="O115" s="100"/>
      <c r="P115" s="100"/>
      <c r="Q115" s="102">
        <f t="shared" si="14"/>
        <v>0</v>
      </c>
      <c r="R115" s="102"/>
      <c r="S115" s="102"/>
    </row>
    <row r="116" spans="1:19" ht="32.25" customHeight="1" x14ac:dyDescent="0.25">
      <c r="A116" s="96" t="s">
        <v>217</v>
      </c>
      <c r="B116" s="96"/>
      <c r="C116" s="96"/>
      <c r="D116" s="97" t="s">
        <v>60</v>
      </c>
      <c r="E116" s="97"/>
      <c r="F116" s="98" t="s">
        <v>218</v>
      </c>
      <c r="G116" s="98"/>
      <c r="H116" s="98"/>
      <c r="I116" s="98"/>
      <c r="J116" s="98"/>
      <c r="K116" s="98"/>
      <c r="L116" s="2" t="s">
        <v>19</v>
      </c>
      <c r="M116" s="99">
        <v>19.32</v>
      </c>
      <c r="N116" s="99"/>
      <c r="O116" s="100"/>
      <c r="P116" s="100"/>
      <c r="Q116" s="102">
        <f t="shared" si="14"/>
        <v>0</v>
      </c>
      <c r="R116" s="102"/>
      <c r="S116" s="102"/>
    </row>
    <row r="117" spans="1:19" ht="12" customHeight="1" x14ac:dyDescent="0.25">
      <c r="A117" s="89" t="s">
        <v>298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1"/>
      <c r="Q117" s="92">
        <f>SUM(Q110:R116)</f>
        <v>0</v>
      </c>
      <c r="R117" s="93"/>
      <c r="S117" s="94"/>
    </row>
    <row r="118" spans="1:19" ht="12" customHeight="1" x14ac:dyDescent="0.25">
      <c r="A118" s="104" t="s">
        <v>219</v>
      </c>
      <c r="B118" s="104"/>
      <c r="C118" s="104"/>
      <c r="D118" s="105"/>
      <c r="E118" s="105"/>
      <c r="F118" s="106" t="s">
        <v>220</v>
      </c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</row>
    <row r="119" spans="1:19" ht="30.75" customHeight="1" x14ac:dyDescent="0.25">
      <c r="A119" s="96" t="s">
        <v>221</v>
      </c>
      <c r="B119" s="96"/>
      <c r="C119" s="96"/>
      <c r="D119" s="97" t="s">
        <v>222</v>
      </c>
      <c r="E119" s="97"/>
      <c r="F119" s="98" t="s">
        <v>223</v>
      </c>
      <c r="G119" s="98"/>
      <c r="H119" s="98"/>
      <c r="I119" s="98"/>
      <c r="J119" s="98"/>
      <c r="K119" s="98"/>
      <c r="L119" s="2" t="s">
        <v>207</v>
      </c>
      <c r="M119" s="99">
        <v>8</v>
      </c>
      <c r="N119" s="99"/>
      <c r="O119" s="100"/>
      <c r="P119" s="100"/>
      <c r="Q119" s="101">
        <f>M119*O119</f>
        <v>0</v>
      </c>
      <c r="R119" s="101"/>
      <c r="S119" s="101"/>
    </row>
    <row r="120" spans="1:19" ht="28.5" customHeight="1" x14ac:dyDescent="0.25">
      <c r="A120" s="96" t="s">
        <v>224</v>
      </c>
      <c r="B120" s="96"/>
      <c r="C120" s="96"/>
      <c r="D120" s="97" t="s">
        <v>225</v>
      </c>
      <c r="E120" s="97"/>
      <c r="F120" s="98" t="s">
        <v>226</v>
      </c>
      <c r="G120" s="98"/>
      <c r="H120" s="98"/>
      <c r="I120" s="98"/>
      <c r="J120" s="98"/>
      <c r="K120" s="98"/>
      <c r="L120" s="2" t="s">
        <v>207</v>
      </c>
      <c r="M120" s="99">
        <v>17</v>
      </c>
      <c r="N120" s="99"/>
      <c r="O120" s="100"/>
      <c r="P120" s="100"/>
      <c r="Q120" s="101">
        <f t="shared" ref="Q120:Q124" si="15">M120*O120</f>
        <v>0</v>
      </c>
      <c r="R120" s="101"/>
      <c r="S120" s="101"/>
    </row>
    <row r="121" spans="1:19" ht="22.5" customHeight="1" x14ac:dyDescent="0.25">
      <c r="A121" s="96" t="s">
        <v>227</v>
      </c>
      <c r="B121" s="96"/>
      <c r="C121" s="96"/>
      <c r="D121" s="97" t="s">
        <v>228</v>
      </c>
      <c r="E121" s="97"/>
      <c r="F121" s="98" t="s">
        <v>229</v>
      </c>
      <c r="G121" s="98"/>
      <c r="H121" s="98"/>
      <c r="I121" s="98"/>
      <c r="J121" s="98"/>
      <c r="K121" s="98"/>
      <c r="L121" s="2" t="s">
        <v>207</v>
      </c>
      <c r="M121" s="99">
        <v>18</v>
      </c>
      <c r="N121" s="99"/>
      <c r="O121" s="103"/>
      <c r="P121" s="103"/>
      <c r="Q121" s="101">
        <f t="shared" si="15"/>
        <v>0</v>
      </c>
      <c r="R121" s="101"/>
      <c r="S121" s="101"/>
    </row>
    <row r="122" spans="1:19" ht="22.5" customHeight="1" x14ac:dyDescent="0.25">
      <c r="A122" s="96" t="s">
        <v>230</v>
      </c>
      <c r="B122" s="96"/>
      <c r="C122" s="96"/>
      <c r="D122" s="97" t="s">
        <v>60</v>
      </c>
      <c r="E122" s="97"/>
      <c r="F122" s="98" t="s">
        <v>231</v>
      </c>
      <c r="G122" s="98"/>
      <c r="H122" s="98"/>
      <c r="I122" s="98"/>
      <c r="J122" s="98"/>
      <c r="K122" s="98"/>
      <c r="L122" s="2" t="s">
        <v>232</v>
      </c>
      <c r="M122" s="99">
        <v>1</v>
      </c>
      <c r="N122" s="99"/>
      <c r="O122" s="103"/>
      <c r="P122" s="103"/>
      <c r="Q122" s="101">
        <f t="shared" si="15"/>
        <v>0</v>
      </c>
      <c r="R122" s="101"/>
      <c r="S122" s="101"/>
    </row>
    <row r="123" spans="1:19" ht="42.75" customHeight="1" x14ac:dyDescent="0.25">
      <c r="A123" s="96" t="s">
        <v>233</v>
      </c>
      <c r="B123" s="96"/>
      <c r="C123" s="96"/>
      <c r="D123" s="97" t="s">
        <v>60</v>
      </c>
      <c r="E123" s="97"/>
      <c r="F123" s="98" t="s">
        <v>234</v>
      </c>
      <c r="G123" s="98"/>
      <c r="H123" s="98"/>
      <c r="I123" s="98"/>
      <c r="J123" s="98"/>
      <c r="K123" s="98"/>
      <c r="L123" s="2" t="s">
        <v>232</v>
      </c>
      <c r="M123" s="99">
        <v>25</v>
      </c>
      <c r="N123" s="99"/>
      <c r="O123" s="103">
        <v>0</v>
      </c>
      <c r="P123" s="103"/>
      <c r="Q123" s="101">
        <f t="shared" si="15"/>
        <v>0</v>
      </c>
      <c r="R123" s="101"/>
      <c r="S123" s="101"/>
    </row>
    <row r="124" spans="1:19" ht="33" customHeight="1" x14ac:dyDescent="0.25">
      <c r="A124" s="96" t="s">
        <v>235</v>
      </c>
      <c r="B124" s="96"/>
      <c r="C124" s="96"/>
      <c r="D124" s="97" t="s">
        <v>236</v>
      </c>
      <c r="E124" s="97"/>
      <c r="F124" s="98" t="s">
        <v>237</v>
      </c>
      <c r="G124" s="98"/>
      <c r="H124" s="98"/>
      <c r="I124" s="98"/>
      <c r="J124" s="98"/>
      <c r="K124" s="98"/>
      <c r="L124" s="2" t="s">
        <v>41</v>
      </c>
      <c r="M124" s="99">
        <v>92.5</v>
      </c>
      <c r="N124" s="99"/>
      <c r="O124" s="100"/>
      <c r="P124" s="100"/>
      <c r="Q124" s="101">
        <f t="shared" si="15"/>
        <v>0</v>
      </c>
      <c r="R124" s="101"/>
      <c r="S124" s="101"/>
    </row>
    <row r="125" spans="1:19" ht="12" customHeight="1" x14ac:dyDescent="0.25">
      <c r="A125" s="89" t="s">
        <v>301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1"/>
      <c r="Q125" s="92">
        <f>SUM(Q119:R124)</f>
        <v>0</v>
      </c>
      <c r="R125" s="93"/>
      <c r="S125" s="94"/>
    </row>
    <row r="126" spans="1:19" ht="12" customHeight="1" x14ac:dyDescent="0.25">
      <c r="A126" s="104" t="s">
        <v>238</v>
      </c>
      <c r="B126" s="104"/>
      <c r="C126" s="104"/>
      <c r="D126" s="105"/>
      <c r="E126" s="105"/>
      <c r="F126" s="106" t="s">
        <v>239</v>
      </c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7"/>
      <c r="R126" s="107"/>
      <c r="S126" s="107"/>
    </row>
    <row r="127" spans="1:19" ht="22.5" customHeight="1" x14ac:dyDescent="0.25">
      <c r="A127" s="96" t="s">
        <v>240</v>
      </c>
      <c r="B127" s="96"/>
      <c r="C127" s="96"/>
      <c r="D127" s="97" t="s">
        <v>60</v>
      </c>
      <c r="E127" s="97"/>
      <c r="F127" s="98" t="s">
        <v>241</v>
      </c>
      <c r="G127" s="98"/>
      <c r="H127" s="98"/>
      <c r="I127" s="98"/>
      <c r="J127" s="98"/>
      <c r="K127" s="98"/>
      <c r="L127" s="2" t="s">
        <v>232</v>
      </c>
      <c r="M127" s="99">
        <v>2</v>
      </c>
      <c r="N127" s="99"/>
      <c r="O127" s="103"/>
      <c r="P127" s="103"/>
      <c r="Q127" s="101">
        <f>M127*O127</f>
        <v>0</v>
      </c>
      <c r="R127" s="101"/>
      <c r="S127" s="101"/>
    </row>
    <row r="128" spans="1:19" ht="33" customHeight="1" x14ac:dyDescent="0.25">
      <c r="A128" s="96" t="s">
        <v>242</v>
      </c>
      <c r="B128" s="96"/>
      <c r="C128" s="96"/>
      <c r="D128" s="97" t="s">
        <v>60</v>
      </c>
      <c r="E128" s="97"/>
      <c r="F128" s="98" t="s">
        <v>243</v>
      </c>
      <c r="G128" s="98"/>
      <c r="H128" s="98"/>
      <c r="I128" s="98"/>
      <c r="J128" s="98"/>
      <c r="K128" s="98"/>
      <c r="L128" s="2" t="s">
        <v>232</v>
      </c>
      <c r="M128" s="99">
        <v>2</v>
      </c>
      <c r="N128" s="99"/>
      <c r="O128" s="100"/>
      <c r="P128" s="100"/>
      <c r="Q128" s="101">
        <f t="shared" ref="Q128:Q133" si="16">M128*O128</f>
        <v>0</v>
      </c>
      <c r="R128" s="101"/>
      <c r="S128" s="101"/>
    </row>
    <row r="129" spans="1:19" ht="21.75" customHeight="1" x14ac:dyDescent="0.25">
      <c r="A129" s="96" t="s">
        <v>244</v>
      </c>
      <c r="B129" s="96"/>
      <c r="C129" s="96"/>
      <c r="D129" s="97" t="s">
        <v>60</v>
      </c>
      <c r="E129" s="97"/>
      <c r="F129" s="98" t="s">
        <v>245</v>
      </c>
      <c r="G129" s="98"/>
      <c r="H129" s="98"/>
      <c r="I129" s="98"/>
      <c r="J129" s="98"/>
      <c r="K129" s="98"/>
      <c r="L129" s="2" t="s">
        <v>232</v>
      </c>
      <c r="M129" s="99">
        <v>12</v>
      </c>
      <c r="N129" s="99"/>
      <c r="O129" s="100"/>
      <c r="P129" s="100"/>
      <c r="Q129" s="101">
        <f t="shared" si="16"/>
        <v>0</v>
      </c>
      <c r="R129" s="101"/>
      <c r="S129" s="101"/>
    </row>
    <row r="130" spans="1:19" ht="33" customHeight="1" x14ac:dyDescent="0.25">
      <c r="A130" s="96" t="s">
        <v>246</v>
      </c>
      <c r="B130" s="96"/>
      <c r="C130" s="96"/>
      <c r="D130" s="97" t="s">
        <v>60</v>
      </c>
      <c r="E130" s="97"/>
      <c r="F130" s="98" t="s">
        <v>247</v>
      </c>
      <c r="G130" s="98"/>
      <c r="H130" s="98"/>
      <c r="I130" s="98"/>
      <c r="J130" s="98"/>
      <c r="K130" s="98"/>
      <c r="L130" s="2" t="s">
        <v>232</v>
      </c>
      <c r="M130" s="99">
        <v>21</v>
      </c>
      <c r="N130" s="99"/>
      <c r="O130" s="100"/>
      <c r="P130" s="100"/>
      <c r="Q130" s="101">
        <f t="shared" si="16"/>
        <v>0</v>
      </c>
      <c r="R130" s="101"/>
      <c r="S130" s="101"/>
    </row>
    <row r="131" spans="1:19" ht="33" customHeight="1" x14ac:dyDescent="0.25">
      <c r="A131" s="96" t="s">
        <v>248</v>
      </c>
      <c r="B131" s="96"/>
      <c r="C131" s="96"/>
      <c r="D131" s="97" t="s">
        <v>60</v>
      </c>
      <c r="E131" s="97"/>
      <c r="F131" s="98" t="s">
        <v>249</v>
      </c>
      <c r="G131" s="98"/>
      <c r="H131" s="98"/>
      <c r="I131" s="98"/>
      <c r="J131" s="98"/>
      <c r="K131" s="98"/>
      <c r="L131" s="2" t="s">
        <v>232</v>
      </c>
      <c r="M131" s="99">
        <v>1</v>
      </c>
      <c r="N131" s="99"/>
      <c r="O131" s="100"/>
      <c r="P131" s="100"/>
      <c r="Q131" s="101">
        <f t="shared" si="16"/>
        <v>0</v>
      </c>
      <c r="R131" s="101"/>
      <c r="S131" s="101"/>
    </row>
    <row r="132" spans="1:19" ht="32.25" customHeight="1" x14ac:dyDescent="0.25">
      <c r="A132" s="96" t="s">
        <v>250</v>
      </c>
      <c r="B132" s="96"/>
      <c r="C132" s="96"/>
      <c r="D132" s="97" t="s">
        <v>60</v>
      </c>
      <c r="E132" s="97"/>
      <c r="F132" s="98" t="s">
        <v>251</v>
      </c>
      <c r="G132" s="98"/>
      <c r="H132" s="98"/>
      <c r="I132" s="98"/>
      <c r="J132" s="98"/>
      <c r="K132" s="98"/>
      <c r="L132" s="2" t="s">
        <v>232</v>
      </c>
      <c r="M132" s="99">
        <v>2</v>
      </c>
      <c r="N132" s="99"/>
      <c r="O132" s="100"/>
      <c r="P132" s="100"/>
      <c r="Q132" s="101">
        <f t="shared" si="16"/>
        <v>0</v>
      </c>
      <c r="R132" s="101"/>
      <c r="S132" s="101"/>
    </row>
    <row r="133" spans="1:19" ht="21.75" customHeight="1" x14ac:dyDescent="0.25">
      <c r="A133" s="96" t="s">
        <v>252</v>
      </c>
      <c r="B133" s="96"/>
      <c r="C133" s="96"/>
      <c r="D133" s="97" t="s">
        <v>60</v>
      </c>
      <c r="E133" s="97"/>
      <c r="F133" s="98" t="s">
        <v>253</v>
      </c>
      <c r="G133" s="98"/>
      <c r="H133" s="98"/>
      <c r="I133" s="98"/>
      <c r="J133" s="98"/>
      <c r="K133" s="98"/>
      <c r="L133" s="2" t="s">
        <v>232</v>
      </c>
      <c r="M133" s="99">
        <v>8</v>
      </c>
      <c r="N133" s="99"/>
      <c r="O133" s="100"/>
      <c r="P133" s="100"/>
      <c r="Q133" s="101">
        <f t="shared" si="16"/>
        <v>0</v>
      </c>
      <c r="R133" s="101"/>
      <c r="S133" s="101"/>
    </row>
    <row r="134" spans="1:19" ht="12" customHeight="1" x14ac:dyDescent="0.25">
      <c r="A134" s="89" t="s">
        <v>302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1"/>
      <c r="Q134" s="92">
        <f>SUM(Q127:R133)</f>
        <v>0</v>
      </c>
      <c r="R134" s="93"/>
      <c r="S134" s="94"/>
    </row>
    <row r="135" spans="1:19" ht="12.75" customHeight="1" x14ac:dyDescent="0.25">
      <c r="A135" s="104" t="s">
        <v>254</v>
      </c>
      <c r="B135" s="104"/>
      <c r="C135" s="104"/>
      <c r="D135" s="105"/>
      <c r="E135" s="105"/>
      <c r="F135" s="106" t="s">
        <v>255</v>
      </c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7"/>
      <c r="R135" s="107"/>
      <c r="S135" s="107"/>
    </row>
    <row r="136" spans="1:19" ht="45.75" customHeight="1" x14ac:dyDescent="0.25">
      <c r="A136" s="96" t="s">
        <v>256</v>
      </c>
      <c r="B136" s="96"/>
      <c r="C136" s="96"/>
      <c r="D136" s="97" t="s">
        <v>257</v>
      </c>
      <c r="E136" s="97"/>
      <c r="F136" s="98" t="s">
        <v>258</v>
      </c>
      <c r="G136" s="98"/>
      <c r="H136" s="98"/>
      <c r="I136" s="98"/>
      <c r="J136" s="98"/>
      <c r="K136" s="98"/>
      <c r="L136" s="2" t="s">
        <v>207</v>
      </c>
      <c r="M136" s="99">
        <v>6</v>
      </c>
      <c r="N136" s="99"/>
      <c r="O136" s="103"/>
      <c r="P136" s="103"/>
      <c r="Q136" s="101">
        <f>M136*O136</f>
        <v>0</v>
      </c>
      <c r="R136" s="101"/>
      <c r="S136" s="101"/>
    </row>
    <row r="137" spans="1:19" ht="22.5" customHeight="1" x14ac:dyDescent="0.25">
      <c r="A137" s="96" t="s">
        <v>259</v>
      </c>
      <c r="B137" s="96"/>
      <c r="C137" s="96"/>
      <c r="D137" s="97" t="s">
        <v>260</v>
      </c>
      <c r="E137" s="97"/>
      <c r="F137" s="98" t="s">
        <v>261</v>
      </c>
      <c r="G137" s="98"/>
      <c r="H137" s="98"/>
      <c r="I137" s="98"/>
      <c r="J137" s="98"/>
      <c r="K137" s="98"/>
      <c r="L137" s="2" t="s">
        <v>45</v>
      </c>
      <c r="M137" s="99">
        <v>100.14</v>
      </c>
      <c r="N137" s="99"/>
      <c r="O137" s="100"/>
      <c r="P137" s="100"/>
      <c r="Q137" s="101">
        <f t="shared" ref="Q137:Q145" si="17">M137*O137</f>
        <v>0</v>
      </c>
      <c r="R137" s="101"/>
      <c r="S137" s="101"/>
    </row>
    <row r="138" spans="1:19" ht="33" customHeight="1" x14ac:dyDescent="0.25">
      <c r="A138" s="96" t="s">
        <v>262</v>
      </c>
      <c r="B138" s="96"/>
      <c r="C138" s="96"/>
      <c r="D138" s="97" t="s">
        <v>263</v>
      </c>
      <c r="E138" s="97"/>
      <c r="F138" s="98" t="s">
        <v>264</v>
      </c>
      <c r="G138" s="98"/>
      <c r="H138" s="98"/>
      <c r="I138" s="98"/>
      <c r="J138" s="98"/>
      <c r="K138" s="98"/>
      <c r="L138" s="2" t="s">
        <v>41</v>
      </c>
      <c r="M138" s="99">
        <v>215.6</v>
      </c>
      <c r="N138" s="99"/>
      <c r="O138" s="100"/>
      <c r="P138" s="100"/>
      <c r="Q138" s="101">
        <f t="shared" si="17"/>
        <v>0</v>
      </c>
      <c r="R138" s="101"/>
      <c r="S138" s="101"/>
    </row>
    <row r="139" spans="1:19" ht="42.75" customHeight="1" x14ac:dyDescent="0.25">
      <c r="A139" s="96" t="s">
        <v>265</v>
      </c>
      <c r="B139" s="96"/>
      <c r="C139" s="96"/>
      <c r="D139" s="97" t="s">
        <v>236</v>
      </c>
      <c r="E139" s="97"/>
      <c r="F139" s="98" t="s">
        <v>266</v>
      </c>
      <c r="G139" s="98"/>
      <c r="H139" s="98"/>
      <c r="I139" s="98"/>
      <c r="J139" s="98"/>
      <c r="K139" s="98"/>
      <c r="L139" s="2" t="s">
        <v>41</v>
      </c>
      <c r="M139" s="99">
        <v>178.75</v>
      </c>
      <c r="N139" s="99"/>
      <c r="O139" s="100"/>
      <c r="P139" s="100"/>
      <c r="Q139" s="101">
        <f t="shared" si="17"/>
        <v>0</v>
      </c>
      <c r="R139" s="101"/>
      <c r="S139" s="101"/>
    </row>
    <row r="140" spans="1:19" ht="42.75" customHeight="1" x14ac:dyDescent="0.25">
      <c r="A140" s="96" t="s">
        <v>267</v>
      </c>
      <c r="B140" s="96"/>
      <c r="C140" s="96"/>
      <c r="D140" s="97" t="s">
        <v>236</v>
      </c>
      <c r="E140" s="97"/>
      <c r="F140" s="98" t="s">
        <v>268</v>
      </c>
      <c r="G140" s="98"/>
      <c r="H140" s="98"/>
      <c r="I140" s="98"/>
      <c r="J140" s="98"/>
      <c r="K140" s="98"/>
      <c r="L140" s="2" t="s">
        <v>41</v>
      </c>
      <c r="M140" s="99">
        <v>36.85</v>
      </c>
      <c r="N140" s="99"/>
      <c r="O140" s="100"/>
      <c r="P140" s="100"/>
      <c r="Q140" s="101">
        <f t="shared" si="17"/>
        <v>0</v>
      </c>
      <c r="R140" s="101"/>
      <c r="S140" s="101"/>
    </row>
    <row r="141" spans="1:19" ht="63.75" customHeight="1" x14ac:dyDescent="0.25">
      <c r="A141" s="96" t="s">
        <v>269</v>
      </c>
      <c r="B141" s="96"/>
      <c r="C141" s="96"/>
      <c r="D141" s="97" t="s">
        <v>270</v>
      </c>
      <c r="E141" s="97"/>
      <c r="F141" s="98" t="s">
        <v>271</v>
      </c>
      <c r="G141" s="98"/>
      <c r="H141" s="98"/>
      <c r="I141" s="98"/>
      <c r="J141" s="98"/>
      <c r="K141" s="98"/>
      <c r="L141" s="2" t="s">
        <v>41</v>
      </c>
      <c r="M141" s="99">
        <v>215.6</v>
      </c>
      <c r="N141" s="99"/>
      <c r="O141" s="100"/>
      <c r="P141" s="100"/>
      <c r="Q141" s="101">
        <f t="shared" si="17"/>
        <v>0</v>
      </c>
      <c r="R141" s="101"/>
      <c r="S141" s="101"/>
    </row>
    <row r="142" spans="1:19" ht="94.5" customHeight="1" x14ac:dyDescent="0.25">
      <c r="A142" s="96" t="s">
        <v>272</v>
      </c>
      <c r="B142" s="96"/>
      <c r="C142" s="96"/>
      <c r="D142" s="97" t="s">
        <v>270</v>
      </c>
      <c r="E142" s="97"/>
      <c r="F142" s="98" t="s">
        <v>273</v>
      </c>
      <c r="G142" s="98"/>
      <c r="H142" s="98"/>
      <c r="I142" s="98"/>
      <c r="J142" s="98"/>
      <c r="K142" s="98"/>
      <c r="L142" s="2" t="s">
        <v>41</v>
      </c>
      <c r="M142" s="99">
        <v>215.6</v>
      </c>
      <c r="N142" s="99"/>
      <c r="O142" s="100"/>
      <c r="P142" s="100"/>
      <c r="Q142" s="101">
        <f t="shared" si="17"/>
        <v>0</v>
      </c>
      <c r="R142" s="101"/>
      <c r="S142" s="101"/>
    </row>
    <row r="143" spans="1:19" ht="30" customHeight="1" x14ac:dyDescent="0.25">
      <c r="A143" s="96" t="s">
        <v>274</v>
      </c>
      <c r="B143" s="96"/>
      <c r="C143" s="96"/>
      <c r="D143" s="97" t="s">
        <v>275</v>
      </c>
      <c r="E143" s="97"/>
      <c r="F143" s="98" t="s">
        <v>276</v>
      </c>
      <c r="G143" s="98"/>
      <c r="H143" s="98"/>
      <c r="I143" s="98"/>
      <c r="J143" s="98"/>
      <c r="K143" s="98"/>
      <c r="L143" s="2" t="s">
        <v>45</v>
      </c>
      <c r="M143" s="99">
        <v>88.07</v>
      </c>
      <c r="N143" s="99"/>
      <c r="O143" s="100"/>
      <c r="P143" s="100"/>
      <c r="Q143" s="101">
        <f t="shared" si="17"/>
        <v>0</v>
      </c>
      <c r="R143" s="101"/>
      <c r="S143" s="101"/>
    </row>
    <row r="144" spans="1:19" ht="53.25" customHeight="1" x14ac:dyDescent="0.25">
      <c r="A144" s="96" t="s">
        <v>277</v>
      </c>
      <c r="B144" s="96"/>
      <c r="C144" s="96"/>
      <c r="D144" s="97" t="s">
        <v>278</v>
      </c>
      <c r="E144" s="97"/>
      <c r="F144" s="98" t="s">
        <v>279</v>
      </c>
      <c r="G144" s="98"/>
      <c r="H144" s="98"/>
      <c r="I144" s="98"/>
      <c r="J144" s="98"/>
      <c r="K144" s="98"/>
      <c r="L144" s="2" t="s">
        <v>45</v>
      </c>
      <c r="M144" s="99">
        <v>12.07</v>
      </c>
      <c r="N144" s="99"/>
      <c r="O144" s="100">
        <v>0</v>
      </c>
      <c r="P144" s="100"/>
      <c r="Q144" s="101">
        <f t="shared" si="17"/>
        <v>0</v>
      </c>
      <c r="R144" s="101"/>
      <c r="S144" s="101"/>
    </row>
    <row r="145" spans="1:19" ht="33" customHeight="1" x14ac:dyDescent="0.25">
      <c r="A145" s="96" t="s">
        <v>280</v>
      </c>
      <c r="B145" s="96"/>
      <c r="C145" s="96"/>
      <c r="D145" s="97" t="s">
        <v>281</v>
      </c>
      <c r="E145" s="97"/>
      <c r="F145" s="98" t="s">
        <v>282</v>
      </c>
      <c r="G145" s="98"/>
      <c r="H145" s="98"/>
      <c r="I145" s="98"/>
      <c r="J145" s="98"/>
      <c r="K145" s="98"/>
      <c r="L145" s="2" t="s">
        <v>41</v>
      </c>
      <c r="M145" s="99">
        <v>38.5</v>
      </c>
      <c r="N145" s="99"/>
      <c r="O145" s="100"/>
      <c r="P145" s="100"/>
      <c r="Q145" s="101">
        <f t="shared" si="17"/>
        <v>0</v>
      </c>
      <c r="R145" s="101"/>
      <c r="S145" s="101"/>
    </row>
    <row r="146" spans="1:19" ht="12" customHeight="1" x14ac:dyDescent="0.25">
      <c r="A146" s="89" t="s">
        <v>299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1"/>
      <c r="Q146" s="92">
        <f>SUM(Q136:R145)</f>
        <v>0</v>
      </c>
      <c r="R146" s="93"/>
      <c r="S146" s="94"/>
    </row>
    <row r="147" spans="1:19" ht="12" customHeight="1" x14ac:dyDescent="0.25">
      <c r="A147" s="112" t="s">
        <v>300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4"/>
      <c r="Q147" s="92">
        <f>Q146+Q134+Q125+Q117+Q108+Q102+Q96+Q90+Q84+Q74+Q68+Q63+Q57+Q51+Q45+Q39+Q32+Q27+Q10</f>
        <v>0</v>
      </c>
      <c r="R147" s="93"/>
      <c r="S147" s="94"/>
    </row>
  </sheetData>
  <mergeCells count="732">
    <mergeCell ref="A147:P147"/>
    <mergeCell ref="Q147:S147"/>
    <mergeCell ref="B1:I1"/>
    <mergeCell ref="K1:Q2"/>
    <mergeCell ref="A4:S4"/>
    <mergeCell ref="A6:C6"/>
    <mergeCell ref="D6:E6"/>
    <mergeCell ref="F6:K6"/>
    <mergeCell ref="M6:N6"/>
    <mergeCell ref="O6:P6"/>
    <mergeCell ref="Q6:S6"/>
    <mergeCell ref="A7:S7"/>
    <mergeCell ref="A8:C8"/>
    <mergeCell ref="D8:E8"/>
    <mergeCell ref="F8:P8"/>
    <mergeCell ref="Q8:S8"/>
    <mergeCell ref="A9:C9"/>
    <mergeCell ref="D9:E9"/>
    <mergeCell ref="F9:K9"/>
    <mergeCell ref="M9:N9"/>
    <mergeCell ref="O9:P9"/>
    <mergeCell ref="Q9:S9"/>
    <mergeCell ref="A11:C11"/>
    <mergeCell ref="D11:E11"/>
    <mergeCell ref="F11:P11"/>
    <mergeCell ref="Q11:S11"/>
    <mergeCell ref="A10:P10"/>
    <mergeCell ref="Q10:S10"/>
    <mergeCell ref="A12:C12"/>
    <mergeCell ref="D12:E12"/>
    <mergeCell ref="F12:K12"/>
    <mergeCell ref="M12:N12"/>
    <mergeCell ref="O12:P12"/>
    <mergeCell ref="Q12:S12"/>
    <mergeCell ref="A13:C13"/>
    <mergeCell ref="D13:E13"/>
    <mergeCell ref="F13:K13"/>
    <mergeCell ref="M13:N13"/>
    <mergeCell ref="O13:P13"/>
    <mergeCell ref="Q13:S13"/>
    <mergeCell ref="A14:C14"/>
    <mergeCell ref="D14:E14"/>
    <mergeCell ref="F14:K14"/>
    <mergeCell ref="M14:N14"/>
    <mergeCell ref="O14:P14"/>
    <mergeCell ref="Q14:S14"/>
    <mergeCell ref="A15:C15"/>
    <mergeCell ref="D15:E15"/>
    <mergeCell ref="F15:K15"/>
    <mergeCell ref="M15:N15"/>
    <mergeCell ref="O15:P15"/>
    <mergeCell ref="Q15:S15"/>
    <mergeCell ref="A16:C16"/>
    <mergeCell ref="D16:E16"/>
    <mergeCell ref="F16:K16"/>
    <mergeCell ref="M16:N16"/>
    <mergeCell ref="O16:P16"/>
    <mergeCell ref="Q16:S16"/>
    <mergeCell ref="A17:C17"/>
    <mergeCell ref="D17:E17"/>
    <mergeCell ref="F17:K17"/>
    <mergeCell ref="M17:N17"/>
    <mergeCell ref="O17:P17"/>
    <mergeCell ref="Q17:S17"/>
    <mergeCell ref="A18:C18"/>
    <mergeCell ref="D18:E18"/>
    <mergeCell ref="F18:K18"/>
    <mergeCell ref="M18:N18"/>
    <mergeCell ref="O18:P18"/>
    <mergeCell ref="Q18:S18"/>
    <mergeCell ref="A19:C19"/>
    <mergeCell ref="D19:E19"/>
    <mergeCell ref="F19:K19"/>
    <mergeCell ref="M19:N19"/>
    <mergeCell ref="O19:P19"/>
    <mergeCell ref="Q19:S19"/>
    <mergeCell ref="A20:C20"/>
    <mergeCell ref="D20:E20"/>
    <mergeCell ref="F20:K20"/>
    <mergeCell ref="M20:N20"/>
    <mergeCell ref="O20:P20"/>
    <mergeCell ref="Q20:S20"/>
    <mergeCell ref="A21:C21"/>
    <mergeCell ref="D21:E21"/>
    <mergeCell ref="F21:K21"/>
    <mergeCell ref="M21:N21"/>
    <mergeCell ref="O21:P21"/>
    <mergeCell ref="Q21:S21"/>
    <mergeCell ref="A22:C22"/>
    <mergeCell ref="D22:E22"/>
    <mergeCell ref="F22:K22"/>
    <mergeCell ref="M22:N22"/>
    <mergeCell ref="O22:P22"/>
    <mergeCell ref="Q22:S22"/>
    <mergeCell ref="A23:C23"/>
    <mergeCell ref="D23:E23"/>
    <mergeCell ref="F23:K23"/>
    <mergeCell ref="M23:N23"/>
    <mergeCell ref="O23:P23"/>
    <mergeCell ref="Q23:S23"/>
    <mergeCell ref="A24:C24"/>
    <mergeCell ref="D24:E24"/>
    <mergeCell ref="F24:K24"/>
    <mergeCell ref="M24:N24"/>
    <mergeCell ref="O24:P24"/>
    <mergeCell ref="Q24:S24"/>
    <mergeCell ref="A25:C25"/>
    <mergeCell ref="D25:E25"/>
    <mergeCell ref="F25:K25"/>
    <mergeCell ref="M25:N25"/>
    <mergeCell ref="O25:P25"/>
    <mergeCell ref="Q25:S25"/>
    <mergeCell ref="A26:C26"/>
    <mergeCell ref="D26:E26"/>
    <mergeCell ref="F26:K26"/>
    <mergeCell ref="M26:N26"/>
    <mergeCell ref="O26:P26"/>
    <mergeCell ref="Q26:S26"/>
    <mergeCell ref="A28:C28"/>
    <mergeCell ref="D28:E28"/>
    <mergeCell ref="F28:P28"/>
    <mergeCell ref="Q28:S28"/>
    <mergeCell ref="A29:C29"/>
    <mergeCell ref="D29:E29"/>
    <mergeCell ref="F29:K29"/>
    <mergeCell ref="M29:N29"/>
    <mergeCell ref="O29:P29"/>
    <mergeCell ref="Q29:S29"/>
    <mergeCell ref="A30:C30"/>
    <mergeCell ref="D30:E30"/>
    <mergeCell ref="F30:K30"/>
    <mergeCell ref="M30:N30"/>
    <mergeCell ref="O30:P30"/>
    <mergeCell ref="Q30:S30"/>
    <mergeCell ref="A31:C31"/>
    <mergeCell ref="D31:E31"/>
    <mergeCell ref="F31:K31"/>
    <mergeCell ref="M31:N31"/>
    <mergeCell ref="O31:P31"/>
    <mergeCell ref="Q31:S31"/>
    <mergeCell ref="A33:C33"/>
    <mergeCell ref="D33:E33"/>
    <mergeCell ref="F33:P33"/>
    <mergeCell ref="Q33:S33"/>
    <mergeCell ref="A34:C34"/>
    <mergeCell ref="D34:E34"/>
    <mergeCell ref="F34:K34"/>
    <mergeCell ref="M34:N34"/>
    <mergeCell ref="O34:P34"/>
    <mergeCell ref="Q34:S34"/>
    <mergeCell ref="A35:C35"/>
    <mergeCell ref="D35:E35"/>
    <mergeCell ref="F35:K35"/>
    <mergeCell ref="M35:N35"/>
    <mergeCell ref="O35:P35"/>
    <mergeCell ref="Q35:S35"/>
    <mergeCell ref="A36:C36"/>
    <mergeCell ref="D36:E36"/>
    <mergeCell ref="F36:K36"/>
    <mergeCell ref="M36:N36"/>
    <mergeCell ref="O36:P36"/>
    <mergeCell ref="Q36:S36"/>
    <mergeCell ref="A37:C37"/>
    <mergeCell ref="D37:E37"/>
    <mergeCell ref="F37:K37"/>
    <mergeCell ref="M37:N37"/>
    <mergeCell ref="O37:P37"/>
    <mergeCell ref="Q37:S37"/>
    <mergeCell ref="A38:C38"/>
    <mergeCell ref="D38:E38"/>
    <mergeCell ref="F38:K38"/>
    <mergeCell ref="M38:N38"/>
    <mergeCell ref="O38:P38"/>
    <mergeCell ref="Q38:S38"/>
    <mergeCell ref="A40:C40"/>
    <mergeCell ref="D40:E40"/>
    <mergeCell ref="F40:P40"/>
    <mergeCell ref="Q40:S40"/>
    <mergeCell ref="A41:C41"/>
    <mergeCell ref="D41:E41"/>
    <mergeCell ref="F41:K41"/>
    <mergeCell ref="M41:N41"/>
    <mergeCell ref="O41:P41"/>
    <mergeCell ref="Q41:S41"/>
    <mergeCell ref="A42:C42"/>
    <mergeCell ref="D42:E42"/>
    <mergeCell ref="F42:K42"/>
    <mergeCell ref="M42:N42"/>
    <mergeCell ref="O42:P42"/>
    <mergeCell ref="Q42:S42"/>
    <mergeCell ref="A43:C43"/>
    <mergeCell ref="D43:E43"/>
    <mergeCell ref="F43:K43"/>
    <mergeCell ref="M43:N43"/>
    <mergeCell ref="O43:P43"/>
    <mergeCell ref="Q43:S43"/>
    <mergeCell ref="A44:C44"/>
    <mergeCell ref="D44:E44"/>
    <mergeCell ref="F44:K44"/>
    <mergeCell ref="M44:N44"/>
    <mergeCell ref="O44:P44"/>
    <mergeCell ref="Q44:S44"/>
    <mergeCell ref="A46:C46"/>
    <mergeCell ref="D46:E46"/>
    <mergeCell ref="F46:P46"/>
    <mergeCell ref="Q46:S46"/>
    <mergeCell ref="A47:C47"/>
    <mergeCell ref="D47:E47"/>
    <mergeCell ref="F47:K47"/>
    <mergeCell ref="M47:N47"/>
    <mergeCell ref="O47:P47"/>
    <mergeCell ref="Q47:S47"/>
    <mergeCell ref="A48:C48"/>
    <mergeCell ref="D48:E48"/>
    <mergeCell ref="F48:K48"/>
    <mergeCell ref="M48:N48"/>
    <mergeCell ref="O48:P48"/>
    <mergeCell ref="Q48:S48"/>
    <mergeCell ref="A49:C49"/>
    <mergeCell ref="D49:E49"/>
    <mergeCell ref="F49:K49"/>
    <mergeCell ref="M49:N49"/>
    <mergeCell ref="O49:P49"/>
    <mergeCell ref="Q49:S49"/>
    <mergeCell ref="A50:C50"/>
    <mergeCell ref="D50:E50"/>
    <mergeCell ref="F50:K50"/>
    <mergeCell ref="M50:N50"/>
    <mergeCell ref="O50:P50"/>
    <mergeCell ref="Q50:S50"/>
    <mergeCell ref="A52:C52"/>
    <mergeCell ref="D52:E52"/>
    <mergeCell ref="F52:P52"/>
    <mergeCell ref="Q52:S52"/>
    <mergeCell ref="A53:C53"/>
    <mergeCell ref="D53:E53"/>
    <mergeCell ref="F53:K53"/>
    <mergeCell ref="M53:N53"/>
    <mergeCell ref="O53:P53"/>
    <mergeCell ref="Q53:S53"/>
    <mergeCell ref="A54:C54"/>
    <mergeCell ref="D54:E54"/>
    <mergeCell ref="F54:K54"/>
    <mergeCell ref="M54:N54"/>
    <mergeCell ref="O54:P54"/>
    <mergeCell ref="Q54:S54"/>
    <mergeCell ref="A55:C55"/>
    <mergeCell ref="D55:E55"/>
    <mergeCell ref="F55:K55"/>
    <mergeCell ref="M55:N55"/>
    <mergeCell ref="O55:P55"/>
    <mergeCell ref="Q55:S55"/>
    <mergeCell ref="A56:C56"/>
    <mergeCell ref="D56:E56"/>
    <mergeCell ref="F56:K56"/>
    <mergeCell ref="M56:N56"/>
    <mergeCell ref="O56:P56"/>
    <mergeCell ref="Q56:S56"/>
    <mergeCell ref="A58:C58"/>
    <mergeCell ref="D58:E58"/>
    <mergeCell ref="F58:P58"/>
    <mergeCell ref="Q58:S58"/>
    <mergeCell ref="A57:P57"/>
    <mergeCell ref="Q57:S57"/>
    <mergeCell ref="A59:C59"/>
    <mergeCell ref="D59:E59"/>
    <mergeCell ref="F59:K59"/>
    <mergeCell ref="M59:N59"/>
    <mergeCell ref="O59:P59"/>
    <mergeCell ref="Q59:S59"/>
    <mergeCell ref="A60:C60"/>
    <mergeCell ref="D60:E60"/>
    <mergeCell ref="F60:K60"/>
    <mergeCell ref="M60:N60"/>
    <mergeCell ref="O60:P60"/>
    <mergeCell ref="Q60:S60"/>
    <mergeCell ref="A61:C61"/>
    <mergeCell ref="D61:E61"/>
    <mergeCell ref="F61:K61"/>
    <mergeCell ref="M61:N61"/>
    <mergeCell ref="O61:P61"/>
    <mergeCell ref="Q61:S61"/>
    <mergeCell ref="A62:C62"/>
    <mergeCell ref="D62:E62"/>
    <mergeCell ref="F62:K62"/>
    <mergeCell ref="M62:N62"/>
    <mergeCell ref="O62:P62"/>
    <mergeCell ref="Q62:S62"/>
    <mergeCell ref="A64:C64"/>
    <mergeCell ref="D64:E64"/>
    <mergeCell ref="F64:P64"/>
    <mergeCell ref="Q64:S64"/>
    <mergeCell ref="A65:C65"/>
    <mergeCell ref="D65:E65"/>
    <mergeCell ref="F65:K65"/>
    <mergeCell ref="M65:N65"/>
    <mergeCell ref="O65:P65"/>
    <mergeCell ref="Q65:S65"/>
    <mergeCell ref="A66:C66"/>
    <mergeCell ref="D66:E66"/>
    <mergeCell ref="F66:K66"/>
    <mergeCell ref="M66:N66"/>
    <mergeCell ref="O66:P66"/>
    <mergeCell ref="Q66:S66"/>
    <mergeCell ref="A67:C67"/>
    <mergeCell ref="D67:E67"/>
    <mergeCell ref="F67:K67"/>
    <mergeCell ref="M67:N67"/>
    <mergeCell ref="O67:P67"/>
    <mergeCell ref="Q67:S67"/>
    <mergeCell ref="A69:C69"/>
    <mergeCell ref="D69:E69"/>
    <mergeCell ref="F69:P69"/>
    <mergeCell ref="Q69:S69"/>
    <mergeCell ref="A70:C70"/>
    <mergeCell ref="D70:E70"/>
    <mergeCell ref="F70:K70"/>
    <mergeCell ref="M70:N70"/>
    <mergeCell ref="O70:P70"/>
    <mergeCell ref="Q70:S70"/>
    <mergeCell ref="A71:C71"/>
    <mergeCell ref="D71:E71"/>
    <mergeCell ref="F71:K71"/>
    <mergeCell ref="M71:N71"/>
    <mergeCell ref="O71:P71"/>
    <mergeCell ref="Q71:S71"/>
    <mergeCell ref="A72:C72"/>
    <mergeCell ref="D72:E72"/>
    <mergeCell ref="F72:K72"/>
    <mergeCell ref="M72:N72"/>
    <mergeCell ref="O72:P72"/>
    <mergeCell ref="Q72:S72"/>
    <mergeCell ref="A73:C73"/>
    <mergeCell ref="D73:E73"/>
    <mergeCell ref="F73:K73"/>
    <mergeCell ref="M73:N73"/>
    <mergeCell ref="O73:P73"/>
    <mergeCell ref="Q73:S73"/>
    <mergeCell ref="A75:C75"/>
    <mergeCell ref="D75:E75"/>
    <mergeCell ref="F75:P75"/>
    <mergeCell ref="Q75:S75"/>
    <mergeCell ref="A76:C76"/>
    <mergeCell ref="D76:E76"/>
    <mergeCell ref="F76:K76"/>
    <mergeCell ref="M76:N76"/>
    <mergeCell ref="O76:P76"/>
    <mergeCell ref="Q76:S76"/>
    <mergeCell ref="A77:C77"/>
    <mergeCell ref="D77:E77"/>
    <mergeCell ref="F77:K77"/>
    <mergeCell ref="M77:N77"/>
    <mergeCell ref="O77:P77"/>
    <mergeCell ref="Q77:S77"/>
    <mergeCell ref="F78:K78"/>
    <mergeCell ref="M78:N78"/>
    <mergeCell ref="O78:P78"/>
    <mergeCell ref="Q78:S78"/>
    <mergeCell ref="F83:K83"/>
    <mergeCell ref="M83:N83"/>
    <mergeCell ref="O83:P83"/>
    <mergeCell ref="Q83:S83"/>
    <mergeCell ref="A79:C79"/>
    <mergeCell ref="D79:E79"/>
    <mergeCell ref="F79:K79"/>
    <mergeCell ref="M79:N79"/>
    <mergeCell ref="O79:P79"/>
    <mergeCell ref="Q79:S79"/>
    <mergeCell ref="A80:C80"/>
    <mergeCell ref="D80:E80"/>
    <mergeCell ref="F80:K80"/>
    <mergeCell ref="M80:N80"/>
    <mergeCell ref="O80:P80"/>
    <mergeCell ref="Q80:S80"/>
    <mergeCell ref="A85:C85"/>
    <mergeCell ref="D85:E85"/>
    <mergeCell ref="F85:P85"/>
    <mergeCell ref="Q85:S85"/>
    <mergeCell ref="A86:C86"/>
    <mergeCell ref="D86:E86"/>
    <mergeCell ref="F86:K86"/>
    <mergeCell ref="M86:N86"/>
    <mergeCell ref="O86:P86"/>
    <mergeCell ref="Q86:S86"/>
    <mergeCell ref="A87:C87"/>
    <mergeCell ref="D87:E87"/>
    <mergeCell ref="F87:K87"/>
    <mergeCell ref="M87:N87"/>
    <mergeCell ref="O87:P87"/>
    <mergeCell ref="Q87:S87"/>
    <mergeCell ref="A88:C88"/>
    <mergeCell ref="D88:E88"/>
    <mergeCell ref="F88:K88"/>
    <mergeCell ref="M88:N88"/>
    <mergeCell ref="O88:P88"/>
    <mergeCell ref="Q88:S88"/>
    <mergeCell ref="A89:C89"/>
    <mergeCell ref="D89:E89"/>
    <mergeCell ref="F89:K89"/>
    <mergeCell ref="M89:N89"/>
    <mergeCell ref="O89:P89"/>
    <mergeCell ref="Q89:S89"/>
    <mergeCell ref="A91:C91"/>
    <mergeCell ref="D91:E91"/>
    <mergeCell ref="F91:P91"/>
    <mergeCell ref="Q91:S91"/>
    <mergeCell ref="A90:P90"/>
    <mergeCell ref="Q90:S90"/>
    <mergeCell ref="A92:C92"/>
    <mergeCell ref="D92:E92"/>
    <mergeCell ref="F92:K92"/>
    <mergeCell ref="M92:N92"/>
    <mergeCell ref="O92:P92"/>
    <mergeCell ref="Q92:S92"/>
    <mergeCell ref="A93:C93"/>
    <mergeCell ref="D93:E93"/>
    <mergeCell ref="F93:K93"/>
    <mergeCell ref="M93:N93"/>
    <mergeCell ref="O93:P93"/>
    <mergeCell ref="Q93:S93"/>
    <mergeCell ref="A96:P96"/>
    <mergeCell ref="Q96:S96"/>
    <mergeCell ref="A94:C94"/>
    <mergeCell ref="D94:E94"/>
    <mergeCell ref="F94:K94"/>
    <mergeCell ref="M94:N94"/>
    <mergeCell ref="O94:P94"/>
    <mergeCell ref="Q94:S94"/>
    <mergeCell ref="A95:C95"/>
    <mergeCell ref="D95:E95"/>
    <mergeCell ref="F95:K95"/>
    <mergeCell ref="M95:N95"/>
    <mergeCell ref="O95:P95"/>
    <mergeCell ref="Q95:S95"/>
    <mergeCell ref="A97:C97"/>
    <mergeCell ref="D97:E97"/>
    <mergeCell ref="F97:P97"/>
    <mergeCell ref="Q97:S97"/>
    <mergeCell ref="A98:C98"/>
    <mergeCell ref="D98:E98"/>
    <mergeCell ref="F98:K98"/>
    <mergeCell ref="M98:N98"/>
    <mergeCell ref="O98:P98"/>
    <mergeCell ref="Q98:S98"/>
    <mergeCell ref="A99:C99"/>
    <mergeCell ref="D99:E99"/>
    <mergeCell ref="F99:K99"/>
    <mergeCell ref="M99:N99"/>
    <mergeCell ref="O99:P99"/>
    <mergeCell ref="Q99:S99"/>
    <mergeCell ref="A100:C100"/>
    <mergeCell ref="D100:E100"/>
    <mergeCell ref="F100:K100"/>
    <mergeCell ref="M100:N100"/>
    <mergeCell ref="O100:P100"/>
    <mergeCell ref="Q100:S100"/>
    <mergeCell ref="A101:C101"/>
    <mergeCell ref="D101:E101"/>
    <mergeCell ref="F101:K101"/>
    <mergeCell ref="M101:N101"/>
    <mergeCell ref="O101:P101"/>
    <mergeCell ref="Q101:S101"/>
    <mergeCell ref="A103:C103"/>
    <mergeCell ref="D103:E103"/>
    <mergeCell ref="F103:P103"/>
    <mergeCell ref="Q103:S103"/>
    <mergeCell ref="A102:P102"/>
    <mergeCell ref="Q102:S102"/>
    <mergeCell ref="A104:C104"/>
    <mergeCell ref="D104:E104"/>
    <mergeCell ref="F104:K104"/>
    <mergeCell ref="M104:N104"/>
    <mergeCell ref="O104:P104"/>
    <mergeCell ref="Q104:S104"/>
    <mergeCell ref="A105:C105"/>
    <mergeCell ref="D105:E105"/>
    <mergeCell ref="F105:K105"/>
    <mergeCell ref="M105:N105"/>
    <mergeCell ref="O105:P105"/>
    <mergeCell ref="Q105:S105"/>
    <mergeCell ref="A108:P108"/>
    <mergeCell ref="Q108:S108"/>
    <mergeCell ref="A106:C106"/>
    <mergeCell ref="D106:E106"/>
    <mergeCell ref="F106:K106"/>
    <mergeCell ref="M106:N106"/>
    <mergeCell ref="O106:P106"/>
    <mergeCell ref="Q106:S106"/>
    <mergeCell ref="A107:C107"/>
    <mergeCell ref="D107:E107"/>
    <mergeCell ref="F107:K107"/>
    <mergeCell ref="M107:N107"/>
    <mergeCell ref="O107:P107"/>
    <mergeCell ref="Q107:S107"/>
    <mergeCell ref="A109:C109"/>
    <mergeCell ref="D109:E109"/>
    <mergeCell ref="F109:P109"/>
    <mergeCell ref="Q109:S109"/>
    <mergeCell ref="A110:C110"/>
    <mergeCell ref="D110:E110"/>
    <mergeCell ref="F110:K110"/>
    <mergeCell ref="M110:N110"/>
    <mergeCell ref="O110:P110"/>
    <mergeCell ref="Q110:S110"/>
    <mergeCell ref="A111:C111"/>
    <mergeCell ref="D111:E111"/>
    <mergeCell ref="F111:K111"/>
    <mergeCell ref="M111:N111"/>
    <mergeCell ref="O111:P111"/>
    <mergeCell ref="Q111:S111"/>
    <mergeCell ref="A112:C112"/>
    <mergeCell ref="D112:E112"/>
    <mergeCell ref="F112:K112"/>
    <mergeCell ref="M112:N112"/>
    <mergeCell ref="O112:P112"/>
    <mergeCell ref="Q112:S112"/>
    <mergeCell ref="A113:C113"/>
    <mergeCell ref="D113:E113"/>
    <mergeCell ref="F113:K113"/>
    <mergeCell ref="M113:N113"/>
    <mergeCell ref="O113:P113"/>
    <mergeCell ref="Q113:S113"/>
    <mergeCell ref="A114:C114"/>
    <mergeCell ref="D114:E114"/>
    <mergeCell ref="F114:K114"/>
    <mergeCell ref="M114:N114"/>
    <mergeCell ref="O114:P114"/>
    <mergeCell ref="Q114:S114"/>
    <mergeCell ref="A117:P117"/>
    <mergeCell ref="Q117:S117"/>
    <mergeCell ref="A115:C115"/>
    <mergeCell ref="D115:E115"/>
    <mergeCell ref="F115:K115"/>
    <mergeCell ref="M115:N115"/>
    <mergeCell ref="O115:P115"/>
    <mergeCell ref="Q115:S115"/>
    <mergeCell ref="A116:C116"/>
    <mergeCell ref="D116:E116"/>
    <mergeCell ref="F116:K116"/>
    <mergeCell ref="M116:N116"/>
    <mergeCell ref="O116:P116"/>
    <mergeCell ref="Q116:S116"/>
    <mergeCell ref="A118:C118"/>
    <mergeCell ref="D118:E118"/>
    <mergeCell ref="F118:P118"/>
    <mergeCell ref="Q118:S118"/>
    <mergeCell ref="A119:C119"/>
    <mergeCell ref="D119:E119"/>
    <mergeCell ref="F119:K119"/>
    <mergeCell ref="M119:N119"/>
    <mergeCell ref="O119:P119"/>
    <mergeCell ref="Q119:S119"/>
    <mergeCell ref="A120:C120"/>
    <mergeCell ref="D120:E120"/>
    <mergeCell ref="F120:K120"/>
    <mergeCell ref="M120:N120"/>
    <mergeCell ref="O120:P120"/>
    <mergeCell ref="Q120:S120"/>
    <mergeCell ref="A121:C121"/>
    <mergeCell ref="D121:E121"/>
    <mergeCell ref="F121:K121"/>
    <mergeCell ref="M121:N121"/>
    <mergeCell ref="O121:P121"/>
    <mergeCell ref="Q121:S121"/>
    <mergeCell ref="A122:C122"/>
    <mergeCell ref="D122:E122"/>
    <mergeCell ref="F122:K122"/>
    <mergeCell ref="M122:N122"/>
    <mergeCell ref="O122:P122"/>
    <mergeCell ref="Q122:S122"/>
    <mergeCell ref="A123:C123"/>
    <mergeCell ref="D123:E123"/>
    <mergeCell ref="F123:K123"/>
    <mergeCell ref="M123:N123"/>
    <mergeCell ref="O123:P123"/>
    <mergeCell ref="Q123:S123"/>
    <mergeCell ref="A124:C124"/>
    <mergeCell ref="D124:E124"/>
    <mergeCell ref="F124:K124"/>
    <mergeCell ref="M124:N124"/>
    <mergeCell ref="O124:P124"/>
    <mergeCell ref="Q124:S124"/>
    <mergeCell ref="A126:C126"/>
    <mergeCell ref="D126:E126"/>
    <mergeCell ref="F126:P126"/>
    <mergeCell ref="Q126:S126"/>
    <mergeCell ref="Q125:S125"/>
    <mergeCell ref="A125:P125"/>
    <mergeCell ref="A127:C127"/>
    <mergeCell ref="D127:E127"/>
    <mergeCell ref="F127:K127"/>
    <mergeCell ref="M127:N127"/>
    <mergeCell ref="O127:P127"/>
    <mergeCell ref="Q127:S127"/>
    <mergeCell ref="A128:C128"/>
    <mergeCell ref="D128:E128"/>
    <mergeCell ref="F128:K128"/>
    <mergeCell ref="M128:N128"/>
    <mergeCell ref="O128:P128"/>
    <mergeCell ref="Q128:S128"/>
    <mergeCell ref="A129:C129"/>
    <mergeCell ref="D129:E129"/>
    <mergeCell ref="F129:K129"/>
    <mergeCell ref="M129:N129"/>
    <mergeCell ref="O129:P129"/>
    <mergeCell ref="Q129:S129"/>
    <mergeCell ref="A130:C130"/>
    <mergeCell ref="D130:E130"/>
    <mergeCell ref="F130:K130"/>
    <mergeCell ref="M130:N130"/>
    <mergeCell ref="O130:P130"/>
    <mergeCell ref="Q130:S130"/>
    <mergeCell ref="A131:C131"/>
    <mergeCell ref="D131:E131"/>
    <mergeCell ref="F131:K131"/>
    <mergeCell ref="M131:N131"/>
    <mergeCell ref="O131:P131"/>
    <mergeCell ref="Q131:S131"/>
    <mergeCell ref="A132:C132"/>
    <mergeCell ref="D132:E132"/>
    <mergeCell ref="F132:K132"/>
    <mergeCell ref="M132:N132"/>
    <mergeCell ref="O132:P132"/>
    <mergeCell ref="Q132:S132"/>
    <mergeCell ref="A133:C133"/>
    <mergeCell ref="D133:E133"/>
    <mergeCell ref="F133:K133"/>
    <mergeCell ref="M133:N133"/>
    <mergeCell ref="O133:P133"/>
    <mergeCell ref="Q133:S133"/>
    <mergeCell ref="A135:C135"/>
    <mergeCell ref="D135:E135"/>
    <mergeCell ref="F135:P135"/>
    <mergeCell ref="Q135:S135"/>
    <mergeCell ref="A134:P134"/>
    <mergeCell ref="Q134:S134"/>
    <mergeCell ref="A136:C136"/>
    <mergeCell ref="D136:E136"/>
    <mergeCell ref="F136:K136"/>
    <mergeCell ref="M136:N136"/>
    <mergeCell ref="O136:P136"/>
    <mergeCell ref="Q136:S136"/>
    <mergeCell ref="A137:C137"/>
    <mergeCell ref="D137:E137"/>
    <mergeCell ref="F137:K137"/>
    <mergeCell ref="M137:N137"/>
    <mergeCell ref="O137:P137"/>
    <mergeCell ref="Q137:S137"/>
    <mergeCell ref="A138:C138"/>
    <mergeCell ref="D138:E138"/>
    <mergeCell ref="F138:K138"/>
    <mergeCell ref="M138:N138"/>
    <mergeCell ref="O138:P138"/>
    <mergeCell ref="Q138:S138"/>
    <mergeCell ref="A139:C139"/>
    <mergeCell ref="D139:E139"/>
    <mergeCell ref="F139:K139"/>
    <mergeCell ref="M139:N139"/>
    <mergeCell ref="O139:P139"/>
    <mergeCell ref="Q139:S139"/>
    <mergeCell ref="A140:C140"/>
    <mergeCell ref="D140:E140"/>
    <mergeCell ref="F140:K140"/>
    <mergeCell ref="M140:N140"/>
    <mergeCell ref="O140:P140"/>
    <mergeCell ref="Q140:S140"/>
    <mergeCell ref="A141:C141"/>
    <mergeCell ref="D141:E141"/>
    <mergeCell ref="F141:K141"/>
    <mergeCell ref="M141:N141"/>
    <mergeCell ref="O141:P141"/>
    <mergeCell ref="Q141:S141"/>
    <mergeCell ref="Q63:S63"/>
    <mergeCell ref="A63:P63"/>
    <mergeCell ref="A68:P68"/>
    <mergeCell ref="Q68:S68"/>
    <mergeCell ref="A74:P74"/>
    <mergeCell ref="Q74:S74"/>
    <mergeCell ref="A84:P84"/>
    <mergeCell ref="A81:C81"/>
    <mergeCell ref="D81:E81"/>
    <mergeCell ref="F81:K81"/>
    <mergeCell ref="M81:N81"/>
    <mergeCell ref="O81:P81"/>
    <mergeCell ref="Q81:S81"/>
    <mergeCell ref="Q84:S84"/>
    <mergeCell ref="A82:C82"/>
    <mergeCell ref="D82:E82"/>
    <mergeCell ref="F82:K82"/>
    <mergeCell ref="M82:N82"/>
    <mergeCell ref="O82:P82"/>
    <mergeCell ref="Q82:S82"/>
    <mergeCell ref="A83:C83"/>
    <mergeCell ref="D83:E83"/>
    <mergeCell ref="A78:C78"/>
    <mergeCell ref="D78:E78"/>
    <mergeCell ref="A144:C144"/>
    <mergeCell ref="D144:E144"/>
    <mergeCell ref="F144:K144"/>
    <mergeCell ref="M144:N144"/>
    <mergeCell ref="O144:P144"/>
    <mergeCell ref="Q144:S144"/>
    <mergeCell ref="A145:C145"/>
    <mergeCell ref="D145:E145"/>
    <mergeCell ref="F145:K145"/>
    <mergeCell ref="M145:N145"/>
    <mergeCell ref="O145:P145"/>
    <mergeCell ref="Q145:S145"/>
    <mergeCell ref="A146:P146"/>
    <mergeCell ref="Q146:S146"/>
    <mergeCell ref="A27:P27"/>
    <mergeCell ref="Q27:S27"/>
    <mergeCell ref="A32:P32"/>
    <mergeCell ref="Q32:S32"/>
    <mergeCell ref="A39:P39"/>
    <mergeCell ref="Q39:S39"/>
    <mergeCell ref="A45:P45"/>
    <mergeCell ref="Q45:S45"/>
    <mergeCell ref="A51:P51"/>
    <mergeCell ref="Q51:S51"/>
    <mergeCell ref="A142:C142"/>
    <mergeCell ref="D142:E142"/>
    <mergeCell ref="F142:K142"/>
    <mergeCell ref="M142:N142"/>
    <mergeCell ref="O142:P142"/>
    <mergeCell ref="Q142:S142"/>
    <mergeCell ref="A143:C143"/>
    <mergeCell ref="D143:E143"/>
    <mergeCell ref="F143:K143"/>
    <mergeCell ref="M143:N143"/>
    <mergeCell ref="O143:P143"/>
    <mergeCell ref="Q143:S143"/>
  </mergeCells>
  <pageMargins left="1" right="0.5" top="0.39370077848434398" bottom="0.3937007784843439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A7507-DA4D-4D4C-897C-3E7D24BCBEE8}">
  <sheetPr>
    <outlinePr summaryBelow="0"/>
  </sheetPr>
  <dimension ref="A1:S33"/>
  <sheetViews>
    <sheetView showGridLines="0" topLeftCell="A22" workbookViewId="0">
      <selection activeCell="J40" sqref="J40"/>
    </sheetView>
  </sheetViews>
  <sheetFormatPr defaultRowHeight="15" x14ac:dyDescent="0.25"/>
  <cols>
    <col min="1" max="1" width="1.28515625" customWidth="1"/>
    <col min="2" max="2" width="0.7109375" customWidth="1"/>
    <col min="3" max="3" width="5.140625" customWidth="1"/>
    <col min="4" max="4" width="8.5703125" customWidth="1"/>
    <col min="5" max="5" width="1.5703125" customWidth="1"/>
    <col min="6" max="6" width="6.85546875" customWidth="1"/>
    <col min="7" max="7" width="7.140625" customWidth="1"/>
    <col min="8" max="8" width="0.85546875" customWidth="1"/>
    <col min="9" max="9" width="2.140625" customWidth="1"/>
    <col min="10" max="10" width="34" customWidth="1"/>
    <col min="11" max="11" width="0.85546875" customWidth="1"/>
    <col min="12" max="12" width="6.28515625" customWidth="1"/>
    <col min="13" max="13" width="7" customWidth="1"/>
    <col min="14" max="14" width="4.28515625" customWidth="1"/>
    <col min="15" max="15" width="3.42578125" customWidth="1"/>
    <col min="16" max="16" width="7.7109375" customWidth="1"/>
    <col min="17" max="17" width="8" customWidth="1"/>
    <col min="18" max="18" width="6.7109375" customWidth="1"/>
    <col min="19" max="19" width="0.5703125" customWidth="1"/>
  </cols>
  <sheetData>
    <row r="1" spans="1:19" ht="12.75" customHeight="1" x14ac:dyDescent="0.25">
      <c r="B1" s="115"/>
      <c r="C1" s="115"/>
      <c r="D1" s="115"/>
      <c r="E1" s="115"/>
      <c r="F1" s="115"/>
      <c r="G1" s="115"/>
      <c r="H1" s="115"/>
      <c r="I1" s="115"/>
      <c r="K1" s="116"/>
      <c r="L1" s="116"/>
      <c r="M1" s="116"/>
      <c r="N1" s="116"/>
      <c r="O1" s="116"/>
      <c r="P1" s="116"/>
      <c r="Q1" s="116"/>
    </row>
    <row r="2" spans="1:19" ht="11.45" customHeight="1" x14ac:dyDescent="0.25"/>
    <row r="3" spans="1:19" ht="7.5" customHeight="1" x14ac:dyDescent="0.25"/>
    <row r="4" spans="1:19" ht="12" customHeight="1" x14ac:dyDescent="0.25">
      <c r="A4" s="117" t="s">
        <v>369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0.75" customHeight="1" x14ac:dyDescent="0.25"/>
    <row r="6" spans="1:19" ht="12" customHeight="1" x14ac:dyDescent="0.25">
      <c r="A6" s="118" t="s">
        <v>0</v>
      </c>
      <c r="B6" s="118"/>
      <c r="C6" s="118"/>
      <c r="D6" s="118" t="s">
        <v>1</v>
      </c>
      <c r="E6" s="118"/>
      <c r="F6" s="118" t="s">
        <v>2</v>
      </c>
      <c r="G6" s="118"/>
      <c r="H6" s="118"/>
      <c r="I6" s="118"/>
      <c r="J6" s="118"/>
      <c r="K6" s="118"/>
      <c r="L6" s="1" t="s">
        <v>3</v>
      </c>
      <c r="M6" s="118" t="s">
        <v>4</v>
      </c>
      <c r="N6" s="118"/>
      <c r="O6" s="118" t="s">
        <v>5</v>
      </c>
      <c r="P6" s="118"/>
      <c r="Q6" s="118" t="s">
        <v>6</v>
      </c>
      <c r="R6" s="118"/>
      <c r="S6" s="118"/>
    </row>
    <row r="7" spans="1:19" ht="12" customHeight="1" x14ac:dyDescent="0.25">
      <c r="A7" s="119" t="s">
        <v>7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</row>
    <row r="8" spans="1:19" ht="12" customHeight="1" x14ac:dyDescent="0.25">
      <c r="A8" s="120" t="s">
        <v>8</v>
      </c>
      <c r="B8" s="120"/>
      <c r="C8" s="120"/>
      <c r="D8" s="121"/>
      <c r="E8" s="121"/>
      <c r="F8" s="119" t="s">
        <v>304</v>
      </c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01"/>
      <c r="R8" s="101"/>
      <c r="S8" s="101"/>
    </row>
    <row r="9" spans="1:19" ht="43.5" customHeight="1" x14ac:dyDescent="0.25">
      <c r="A9" s="96" t="s">
        <v>10</v>
      </c>
      <c r="B9" s="96"/>
      <c r="C9" s="96"/>
      <c r="D9" s="97" t="s">
        <v>305</v>
      </c>
      <c r="E9" s="97"/>
      <c r="F9" s="98" t="s">
        <v>306</v>
      </c>
      <c r="G9" s="98"/>
      <c r="H9" s="98"/>
      <c r="I9" s="98"/>
      <c r="J9" s="98"/>
      <c r="K9" s="98"/>
      <c r="L9" s="2" t="s">
        <v>207</v>
      </c>
      <c r="M9" s="99">
        <v>4</v>
      </c>
      <c r="N9" s="99"/>
      <c r="O9" s="103"/>
      <c r="P9" s="103"/>
      <c r="Q9" s="101">
        <f>M9*O9</f>
        <v>0</v>
      </c>
      <c r="R9" s="101"/>
      <c r="S9" s="101"/>
    </row>
    <row r="10" spans="1:19" ht="34.5" customHeight="1" x14ac:dyDescent="0.25">
      <c r="A10" s="96" t="s">
        <v>307</v>
      </c>
      <c r="B10" s="96"/>
      <c r="C10" s="96"/>
      <c r="D10" s="97" t="s">
        <v>308</v>
      </c>
      <c r="E10" s="97"/>
      <c r="F10" s="98" t="s">
        <v>309</v>
      </c>
      <c r="G10" s="98"/>
      <c r="H10" s="98"/>
      <c r="I10" s="98"/>
      <c r="J10" s="98"/>
      <c r="K10" s="98"/>
      <c r="L10" s="2" t="s">
        <v>207</v>
      </c>
      <c r="M10" s="99">
        <v>4</v>
      </c>
      <c r="N10" s="99"/>
      <c r="O10" s="100"/>
      <c r="P10" s="100"/>
      <c r="Q10" s="101">
        <f t="shared" ref="Q10:Q23" si="0">M10*O10</f>
        <v>0</v>
      </c>
      <c r="R10" s="101"/>
      <c r="S10" s="101"/>
    </row>
    <row r="11" spans="1:19" ht="22.5" customHeight="1" x14ac:dyDescent="0.25">
      <c r="A11" s="96" t="s">
        <v>310</v>
      </c>
      <c r="B11" s="96"/>
      <c r="C11" s="96"/>
      <c r="D11" s="97" t="s">
        <v>311</v>
      </c>
      <c r="E11" s="97"/>
      <c r="F11" s="98" t="s">
        <v>312</v>
      </c>
      <c r="G11" s="98"/>
      <c r="H11" s="98"/>
      <c r="I11" s="98"/>
      <c r="J11" s="98"/>
      <c r="K11" s="98"/>
      <c r="L11" s="2" t="s">
        <v>207</v>
      </c>
      <c r="M11" s="99">
        <v>4</v>
      </c>
      <c r="N11" s="99"/>
      <c r="O11" s="100"/>
      <c r="P11" s="100"/>
      <c r="Q11" s="101">
        <f t="shared" si="0"/>
        <v>0</v>
      </c>
      <c r="R11" s="101"/>
      <c r="S11" s="101"/>
    </row>
    <row r="12" spans="1:19" ht="54.75" customHeight="1" x14ac:dyDescent="0.25">
      <c r="A12" s="96" t="s">
        <v>313</v>
      </c>
      <c r="B12" s="96"/>
      <c r="C12" s="96"/>
      <c r="D12" s="97" t="s">
        <v>314</v>
      </c>
      <c r="E12" s="97"/>
      <c r="F12" s="98" t="s">
        <v>315</v>
      </c>
      <c r="G12" s="98"/>
      <c r="H12" s="98"/>
      <c r="I12" s="98"/>
      <c r="J12" s="98"/>
      <c r="K12" s="98"/>
      <c r="L12" s="2" t="s">
        <v>316</v>
      </c>
      <c r="M12" s="99">
        <v>4</v>
      </c>
      <c r="N12" s="99"/>
      <c r="O12" s="100"/>
      <c r="P12" s="100"/>
      <c r="Q12" s="101">
        <f t="shared" si="0"/>
        <v>0</v>
      </c>
      <c r="R12" s="101"/>
      <c r="S12" s="101"/>
    </row>
    <row r="13" spans="1:19" ht="33" customHeight="1" x14ac:dyDescent="0.25">
      <c r="A13" s="96" t="s">
        <v>317</v>
      </c>
      <c r="B13" s="96"/>
      <c r="C13" s="96"/>
      <c r="D13" s="97" t="s">
        <v>318</v>
      </c>
      <c r="E13" s="97"/>
      <c r="F13" s="98" t="s">
        <v>319</v>
      </c>
      <c r="G13" s="98"/>
      <c r="H13" s="98"/>
      <c r="I13" s="98"/>
      <c r="J13" s="98"/>
      <c r="K13" s="98"/>
      <c r="L13" s="2" t="s">
        <v>45</v>
      </c>
      <c r="M13" s="99">
        <v>48</v>
      </c>
      <c r="N13" s="99"/>
      <c r="O13" s="100"/>
      <c r="P13" s="100"/>
      <c r="Q13" s="101">
        <f t="shared" si="0"/>
        <v>0</v>
      </c>
      <c r="R13" s="101"/>
      <c r="S13" s="101"/>
    </row>
    <row r="14" spans="1:19" ht="32.25" customHeight="1" x14ac:dyDescent="0.25">
      <c r="A14" s="96" t="s">
        <v>320</v>
      </c>
      <c r="B14" s="96"/>
      <c r="C14" s="96"/>
      <c r="D14" s="97" t="s">
        <v>321</v>
      </c>
      <c r="E14" s="97"/>
      <c r="F14" s="98" t="s">
        <v>322</v>
      </c>
      <c r="G14" s="98"/>
      <c r="H14" s="98"/>
      <c r="I14" s="98"/>
      <c r="J14" s="98"/>
      <c r="K14" s="98"/>
      <c r="L14" s="2" t="s">
        <v>45</v>
      </c>
      <c r="M14" s="99">
        <v>106</v>
      </c>
      <c r="N14" s="99"/>
      <c r="O14" s="100"/>
      <c r="P14" s="100"/>
      <c r="Q14" s="101">
        <f t="shared" si="0"/>
        <v>0</v>
      </c>
      <c r="R14" s="101"/>
      <c r="S14" s="101"/>
    </row>
    <row r="15" spans="1:19" ht="27" customHeight="1" x14ac:dyDescent="0.25">
      <c r="A15" s="96" t="s">
        <v>323</v>
      </c>
      <c r="B15" s="96"/>
      <c r="C15" s="96"/>
      <c r="D15" s="97" t="s">
        <v>263</v>
      </c>
      <c r="E15" s="97"/>
      <c r="F15" s="98" t="s">
        <v>324</v>
      </c>
      <c r="G15" s="98"/>
      <c r="H15" s="98"/>
      <c r="I15" s="98"/>
      <c r="J15" s="98"/>
      <c r="K15" s="98"/>
      <c r="L15" s="2" t="s">
        <v>41</v>
      </c>
      <c r="M15" s="99">
        <v>260</v>
      </c>
      <c r="N15" s="99"/>
      <c r="O15" s="100"/>
      <c r="P15" s="100"/>
      <c r="Q15" s="101">
        <f t="shared" si="0"/>
        <v>0</v>
      </c>
      <c r="R15" s="101"/>
      <c r="S15" s="101"/>
    </row>
    <row r="16" spans="1:19" ht="30.75" customHeight="1" x14ac:dyDescent="0.25">
      <c r="A16" s="96" t="s">
        <v>325</v>
      </c>
      <c r="B16" s="96"/>
      <c r="C16" s="96"/>
      <c r="D16" s="97" t="s">
        <v>326</v>
      </c>
      <c r="E16" s="97"/>
      <c r="F16" s="98" t="s">
        <v>327</v>
      </c>
      <c r="G16" s="98"/>
      <c r="H16" s="98"/>
      <c r="I16" s="98"/>
      <c r="J16" s="98"/>
      <c r="K16" s="98"/>
      <c r="L16" s="2" t="s">
        <v>207</v>
      </c>
      <c r="M16" s="99">
        <v>40</v>
      </c>
      <c r="N16" s="99"/>
      <c r="O16" s="100"/>
      <c r="P16" s="100"/>
      <c r="Q16" s="101">
        <f t="shared" si="0"/>
        <v>0</v>
      </c>
      <c r="R16" s="101"/>
      <c r="S16" s="101"/>
    </row>
    <row r="17" spans="1:19" ht="22.5" customHeight="1" x14ac:dyDescent="0.25">
      <c r="A17" s="96" t="s">
        <v>328</v>
      </c>
      <c r="B17" s="96"/>
      <c r="C17" s="96"/>
      <c r="D17" s="97" t="s">
        <v>326</v>
      </c>
      <c r="E17" s="97"/>
      <c r="F17" s="98" t="s">
        <v>329</v>
      </c>
      <c r="G17" s="98"/>
      <c r="H17" s="98"/>
      <c r="I17" s="98"/>
      <c r="J17" s="98"/>
      <c r="K17" s="98"/>
      <c r="L17" s="2" t="s">
        <v>207</v>
      </c>
      <c r="M17" s="99">
        <v>40</v>
      </c>
      <c r="N17" s="99"/>
      <c r="O17" s="100"/>
      <c r="P17" s="100"/>
      <c r="Q17" s="101">
        <f t="shared" si="0"/>
        <v>0</v>
      </c>
      <c r="R17" s="101"/>
      <c r="S17" s="101"/>
    </row>
    <row r="18" spans="1:19" ht="22.5" customHeight="1" x14ac:dyDescent="0.25">
      <c r="A18" s="96" t="s">
        <v>330</v>
      </c>
      <c r="B18" s="96"/>
      <c r="C18" s="96"/>
      <c r="D18" s="97" t="s">
        <v>331</v>
      </c>
      <c r="E18" s="97"/>
      <c r="F18" s="98" t="s">
        <v>332</v>
      </c>
      <c r="G18" s="98"/>
      <c r="H18" s="98"/>
      <c r="I18" s="98"/>
      <c r="J18" s="98"/>
      <c r="K18" s="98"/>
      <c r="L18" s="2" t="s">
        <v>41</v>
      </c>
      <c r="M18" s="99">
        <v>259</v>
      </c>
      <c r="N18" s="99"/>
      <c r="O18" s="100"/>
      <c r="P18" s="100"/>
      <c r="Q18" s="101">
        <f t="shared" si="0"/>
        <v>0</v>
      </c>
      <c r="R18" s="101"/>
      <c r="S18" s="101"/>
    </row>
    <row r="19" spans="1:19" ht="30" customHeight="1" x14ac:dyDescent="0.25">
      <c r="A19" s="96" t="s">
        <v>333</v>
      </c>
      <c r="B19" s="96"/>
      <c r="C19" s="96"/>
      <c r="D19" s="97" t="s">
        <v>334</v>
      </c>
      <c r="E19" s="97"/>
      <c r="F19" s="98" t="s">
        <v>335</v>
      </c>
      <c r="G19" s="98"/>
      <c r="H19" s="98"/>
      <c r="I19" s="98"/>
      <c r="J19" s="98"/>
      <c r="K19" s="98"/>
      <c r="L19" s="2" t="s">
        <v>41</v>
      </c>
      <c r="M19" s="99">
        <v>211</v>
      </c>
      <c r="N19" s="99"/>
      <c r="O19" s="100"/>
      <c r="P19" s="100"/>
      <c r="Q19" s="101">
        <f t="shared" si="0"/>
        <v>0</v>
      </c>
      <c r="R19" s="101"/>
      <c r="S19" s="101"/>
    </row>
    <row r="20" spans="1:19" ht="21.75" customHeight="1" x14ac:dyDescent="0.25">
      <c r="A20" s="96" t="s">
        <v>336</v>
      </c>
      <c r="B20" s="96"/>
      <c r="C20" s="96"/>
      <c r="D20" s="97" t="s">
        <v>334</v>
      </c>
      <c r="E20" s="97"/>
      <c r="F20" s="98" t="s">
        <v>337</v>
      </c>
      <c r="G20" s="98"/>
      <c r="H20" s="98"/>
      <c r="I20" s="98"/>
      <c r="J20" s="98"/>
      <c r="K20" s="98"/>
      <c r="L20" s="2" t="s">
        <v>41</v>
      </c>
      <c r="M20" s="99">
        <v>48</v>
      </c>
      <c r="N20" s="99"/>
      <c r="O20" s="100"/>
      <c r="P20" s="100"/>
      <c r="Q20" s="101">
        <f t="shared" si="0"/>
        <v>0</v>
      </c>
      <c r="R20" s="101"/>
      <c r="S20" s="101"/>
    </row>
    <row r="21" spans="1:19" ht="22.5" customHeight="1" x14ac:dyDescent="0.25">
      <c r="A21" s="96" t="s">
        <v>338</v>
      </c>
      <c r="B21" s="96"/>
      <c r="C21" s="96"/>
      <c r="D21" s="97" t="s">
        <v>339</v>
      </c>
      <c r="E21" s="97"/>
      <c r="F21" s="98" t="s">
        <v>340</v>
      </c>
      <c r="G21" s="98"/>
      <c r="H21" s="98"/>
      <c r="I21" s="98"/>
      <c r="J21" s="98"/>
      <c r="K21" s="98"/>
      <c r="L21" s="2" t="s">
        <v>207</v>
      </c>
      <c r="M21" s="99">
        <v>1</v>
      </c>
      <c r="N21" s="99"/>
      <c r="O21" s="103"/>
      <c r="P21" s="103"/>
      <c r="Q21" s="101">
        <f t="shared" si="0"/>
        <v>0</v>
      </c>
      <c r="R21" s="101"/>
      <c r="S21" s="101"/>
    </row>
    <row r="22" spans="1:19" ht="33" customHeight="1" x14ac:dyDescent="0.25">
      <c r="A22" s="96" t="s">
        <v>341</v>
      </c>
      <c r="B22" s="96"/>
      <c r="C22" s="96"/>
      <c r="D22" s="97" t="s">
        <v>342</v>
      </c>
      <c r="E22" s="97"/>
      <c r="F22" s="98" t="s">
        <v>343</v>
      </c>
      <c r="G22" s="98"/>
      <c r="H22" s="98"/>
      <c r="I22" s="98"/>
      <c r="J22" s="98"/>
      <c r="K22" s="98"/>
      <c r="L22" s="2" t="s">
        <v>344</v>
      </c>
      <c r="M22" s="99">
        <v>1</v>
      </c>
      <c r="N22" s="99"/>
      <c r="O22" s="100"/>
      <c r="P22" s="100"/>
      <c r="Q22" s="101">
        <f t="shared" si="0"/>
        <v>0</v>
      </c>
      <c r="R22" s="101"/>
      <c r="S22" s="101"/>
    </row>
    <row r="23" spans="1:19" ht="22.5" customHeight="1" x14ac:dyDescent="0.25">
      <c r="A23" s="96" t="s">
        <v>345</v>
      </c>
      <c r="B23" s="96"/>
      <c r="C23" s="96"/>
      <c r="D23" s="97" t="s">
        <v>346</v>
      </c>
      <c r="E23" s="97"/>
      <c r="F23" s="98" t="s">
        <v>347</v>
      </c>
      <c r="G23" s="98"/>
      <c r="H23" s="98"/>
      <c r="I23" s="98"/>
      <c r="J23" s="98"/>
      <c r="K23" s="98"/>
      <c r="L23" s="2" t="s">
        <v>207</v>
      </c>
      <c r="M23" s="99">
        <v>4</v>
      </c>
      <c r="N23" s="99"/>
      <c r="O23" s="100"/>
      <c r="P23" s="100"/>
      <c r="Q23" s="101">
        <f t="shared" si="0"/>
        <v>0</v>
      </c>
      <c r="R23" s="101"/>
      <c r="S23" s="101"/>
    </row>
    <row r="24" spans="1:19" ht="12" customHeight="1" x14ac:dyDescent="0.25">
      <c r="A24" s="89" t="s">
        <v>348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1"/>
      <c r="Q24" s="122">
        <f>SUM(Q9:S23)</f>
        <v>0</v>
      </c>
      <c r="R24" s="93"/>
      <c r="S24" s="94"/>
    </row>
    <row r="25" spans="1:19" ht="12" customHeight="1" x14ac:dyDescent="0.25">
      <c r="A25" s="104" t="s">
        <v>14</v>
      </c>
      <c r="B25" s="104"/>
      <c r="C25" s="104"/>
      <c r="D25" s="105"/>
      <c r="E25" s="105"/>
      <c r="F25" s="106" t="s">
        <v>349</v>
      </c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7"/>
      <c r="R25" s="107"/>
      <c r="S25" s="107"/>
    </row>
    <row r="26" spans="1:19" ht="22.5" customHeight="1" x14ac:dyDescent="0.25">
      <c r="A26" s="96" t="s">
        <v>59</v>
      </c>
      <c r="B26" s="96"/>
      <c r="C26" s="96"/>
      <c r="D26" s="97" t="s">
        <v>350</v>
      </c>
      <c r="E26" s="97"/>
      <c r="F26" s="98" t="s">
        <v>351</v>
      </c>
      <c r="G26" s="98"/>
      <c r="H26" s="98"/>
      <c r="I26" s="98"/>
      <c r="J26" s="98"/>
      <c r="K26" s="98"/>
      <c r="L26" s="2" t="s">
        <v>207</v>
      </c>
      <c r="M26" s="99">
        <v>4</v>
      </c>
      <c r="N26" s="99"/>
      <c r="O26" s="103"/>
      <c r="P26" s="103"/>
      <c r="Q26" s="101">
        <f>M26*O26</f>
        <v>0</v>
      </c>
      <c r="R26" s="101"/>
      <c r="S26" s="101"/>
    </row>
    <row r="27" spans="1:19" ht="22.5" customHeight="1" x14ac:dyDescent="0.25">
      <c r="A27" s="96" t="s">
        <v>352</v>
      </c>
      <c r="B27" s="96"/>
      <c r="C27" s="96"/>
      <c r="D27" s="97" t="s">
        <v>353</v>
      </c>
      <c r="E27" s="97"/>
      <c r="F27" s="98" t="s">
        <v>354</v>
      </c>
      <c r="G27" s="98"/>
      <c r="H27" s="98"/>
      <c r="I27" s="98"/>
      <c r="J27" s="98"/>
      <c r="K27" s="98"/>
      <c r="L27" s="2" t="s">
        <v>207</v>
      </c>
      <c r="M27" s="99">
        <v>4</v>
      </c>
      <c r="N27" s="99"/>
      <c r="O27" s="100"/>
      <c r="P27" s="100"/>
      <c r="Q27" s="101">
        <f t="shared" ref="Q27:Q31" si="1">M27*O27</f>
        <v>0</v>
      </c>
      <c r="R27" s="101"/>
      <c r="S27" s="101"/>
    </row>
    <row r="28" spans="1:19" ht="32.25" customHeight="1" x14ac:dyDescent="0.25">
      <c r="A28" s="96" t="s">
        <v>355</v>
      </c>
      <c r="B28" s="96"/>
      <c r="C28" s="96"/>
      <c r="D28" s="97" t="s">
        <v>356</v>
      </c>
      <c r="E28" s="97"/>
      <c r="F28" s="98" t="s">
        <v>357</v>
      </c>
      <c r="G28" s="98"/>
      <c r="H28" s="98"/>
      <c r="I28" s="98"/>
      <c r="J28" s="98"/>
      <c r="K28" s="98"/>
      <c r="L28" s="2" t="s">
        <v>232</v>
      </c>
      <c r="M28" s="99">
        <v>4</v>
      </c>
      <c r="N28" s="99"/>
      <c r="O28" s="100"/>
      <c r="P28" s="100"/>
      <c r="Q28" s="101">
        <f t="shared" si="1"/>
        <v>0</v>
      </c>
      <c r="R28" s="101"/>
      <c r="S28" s="101"/>
    </row>
    <row r="29" spans="1:19" ht="31.5" customHeight="1" x14ac:dyDescent="0.25">
      <c r="A29" s="96" t="s">
        <v>358</v>
      </c>
      <c r="B29" s="96"/>
      <c r="C29" s="96"/>
      <c r="D29" s="97" t="s">
        <v>359</v>
      </c>
      <c r="E29" s="97"/>
      <c r="F29" s="98" t="s">
        <v>360</v>
      </c>
      <c r="G29" s="98"/>
      <c r="H29" s="98"/>
      <c r="I29" s="98"/>
      <c r="J29" s="98"/>
      <c r="K29" s="98"/>
      <c r="L29" s="2" t="s">
        <v>41</v>
      </c>
      <c r="M29" s="99">
        <v>21</v>
      </c>
      <c r="N29" s="99"/>
      <c r="O29" s="100"/>
      <c r="P29" s="100"/>
      <c r="Q29" s="101">
        <f t="shared" si="1"/>
        <v>0</v>
      </c>
      <c r="R29" s="101"/>
      <c r="S29" s="101"/>
    </row>
    <row r="30" spans="1:19" ht="33" customHeight="1" x14ac:dyDescent="0.25">
      <c r="A30" s="96" t="s">
        <v>361</v>
      </c>
      <c r="B30" s="96"/>
      <c r="C30" s="96"/>
      <c r="D30" s="97" t="s">
        <v>362</v>
      </c>
      <c r="E30" s="97"/>
      <c r="F30" s="98" t="s">
        <v>363</v>
      </c>
      <c r="G30" s="98"/>
      <c r="H30" s="98"/>
      <c r="I30" s="98"/>
      <c r="J30" s="98"/>
      <c r="K30" s="98"/>
      <c r="L30" s="2" t="s">
        <v>41</v>
      </c>
      <c r="M30" s="99">
        <v>11</v>
      </c>
      <c r="N30" s="99"/>
      <c r="O30" s="100"/>
      <c r="P30" s="100"/>
      <c r="Q30" s="101">
        <f t="shared" si="1"/>
        <v>0</v>
      </c>
      <c r="R30" s="101"/>
      <c r="S30" s="101"/>
    </row>
    <row r="31" spans="1:19" ht="33" customHeight="1" x14ac:dyDescent="0.25">
      <c r="A31" s="96" t="s">
        <v>364</v>
      </c>
      <c r="B31" s="96"/>
      <c r="C31" s="96"/>
      <c r="D31" s="97" t="s">
        <v>365</v>
      </c>
      <c r="E31" s="97"/>
      <c r="F31" s="98" t="s">
        <v>366</v>
      </c>
      <c r="G31" s="98"/>
      <c r="H31" s="98"/>
      <c r="I31" s="98"/>
      <c r="J31" s="98"/>
      <c r="K31" s="98"/>
      <c r="L31" s="2" t="s">
        <v>367</v>
      </c>
      <c r="M31" s="99">
        <v>2.1000000000000001E-2</v>
      </c>
      <c r="N31" s="99"/>
      <c r="O31" s="103"/>
      <c r="P31" s="103"/>
      <c r="Q31" s="101">
        <f t="shared" si="1"/>
        <v>0</v>
      </c>
      <c r="R31" s="101"/>
      <c r="S31" s="101"/>
    </row>
    <row r="32" spans="1:19" ht="12" customHeight="1" x14ac:dyDescent="0.25">
      <c r="A32" s="89" t="s">
        <v>368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1"/>
      <c r="Q32" s="122">
        <f>SUM(Q26:S31)</f>
        <v>0</v>
      </c>
      <c r="R32" s="93"/>
      <c r="S32" s="94"/>
    </row>
    <row r="33" spans="1:19" ht="12" customHeight="1" x14ac:dyDescent="0.25">
      <c r="A33" s="112" t="s">
        <v>300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4"/>
      <c r="Q33" s="123">
        <f>Q24+Q32</f>
        <v>0</v>
      </c>
      <c r="R33" s="113"/>
      <c r="S33" s="114"/>
    </row>
  </sheetData>
  <mergeCells count="150">
    <mergeCell ref="A4:S4"/>
    <mergeCell ref="A6:C6"/>
    <mergeCell ref="D6:E6"/>
    <mergeCell ref="F6:K6"/>
    <mergeCell ref="M6:N6"/>
    <mergeCell ref="O6:P6"/>
    <mergeCell ref="Q6:S6"/>
    <mergeCell ref="B1:I1"/>
    <mergeCell ref="K1:Q1"/>
    <mergeCell ref="A7:S7"/>
    <mergeCell ref="A8:C8"/>
    <mergeCell ref="D8:E8"/>
    <mergeCell ref="F8:P8"/>
    <mergeCell ref="Q8:S8"/>
    <mergeCell ref="A9:C9"/>
    <mergeCell ref="D9:E9"/>
    <mergeCell ref="F9:K9"/>
    <mergeCell ref="M9:N9"/>
    <mergeCell ref="O9:P9"/>
    <mergeCell ref="A11:C11"/>
    <mergeCell ref="D11:E11"/>
    <mergeCell ref="F11:K11"/>
    <mergeCell ref="M11:N11"/>
    <mergeCell ref="O11:P11"/>
    <mergeCell ref="Q11:S11"/>
    <mergeCell ref="Q9:S9"/>
    <mergeCell ref="A10:C10"/>
    <mergeCell ref="D10:E10"/>
    <mergeCell ref="F10:K10"/>
    <mergeCell ref="M10:N10"/>
    <mergeCell ref="O10:P10"/>
    <mergeCell ref="Q10:S10"/>
    <mergeCell ref="A13:C13"/>
    <mergeCell ref="D13:E13"/>
    <mergeCell ref="F13:K13"/>
    <mergeCell ref="M13:N13"/>
    <mergeCell ref="O13:P13"/>
    <mergeCell ref="Q13:S13"/>
    <mergeCell ref="A12:C12"/>
    <mergeCell ref="D12:E12"/>
    <mergeCell ref="F12:K12"/>
    <mergeCell ref="M12:N12"/>
    <mergeCell ref="O12:P12"/>
    <mergeCell ref="Q12:S12"/>
    <mergeCell ref="A15:C15"/>
    <mergeCell ref="D15:E15"/>
    <mergeCell ref="F15:K15"/>
    <mergeCell ref="M15:N15"/>
    <mergeCell ref="O15:P15"/>
    <mergeCell ref="Q15:S15"/>
    <mergeCell ref="A14:C14"/>
    <mergeCell ref="D14:E14"/>
    <mergeCell ref="F14:K14"/>
    <mergeCell ref="M14:N14"/>
    <mergeCell ref="O14:P14"/>
    <mergeCell ref="Q14:S14"/>
    <mergeCell ref="A17:C17"/>
    <mergeCell ref="D17:E17"/>
    <mergeCell ref="F17:K17"/>
    <mergeCell ref="M17:N17"/>
    <mergeCell ref="O17:P17"/>
    <mergeCell ref="Q17:S17"/>
    <mergeCell ref="A16:C16"/>
    <mergeCell ref="D16:E16"/>
    <mergeCell ref="F16:K16"/>
    <mergeCell ref="M16:N16"/>
    <mergeCell ref="O16:P16"/>
    <mergeCell ref="Q16:S16"/>
    <mergeCell ref="A19:C19"/>
    <mergeCell ref="D19:E19"/>
    <mergeCell ref="F19:K19"/>
    <mergeCell ref="M19:N19"/>
    <mergeCell ref="O19:P19"/>
    <mergeCell ref="Q19:S19"/>
    <mergeCell ref="A18:C18"/>
    <mergeCell ref="D18:E18"/>
    <mergeCell ref="F18:K18"/>
    <mergeCell ref="M18:N18"/>
    <mergeCell ref="O18:P18"/>
    <mergeCell ref="Q18:S18"/>
    <mergeCell ref="A21:C21"/>
    <mergeCell ref="D21:E21"/>
    <mergeCell ref="F21:K21"/>
    <mergeCell ref="M21:N21"/>
    <mergeCell ref="O21:P21"/>
    <mergeCell ref="Q21:S21"/>
    <mergeCell ref="A20:C20"/>
    <mergeCell ref="D20:E20"/>
    <mergeCell ref="F20:K20"/>
    <mergeCell ref="M20:N20"/>
    <mergeCell ref="O20:P20"/>
    <mergeCell ref="Q20:S20"/>
    <mergeCell ref="A23:C23"/>
    <mergeCell ref="D23:E23"/>
    <mergeCell ref="F23:K23"/>
    <mergeCell ref="M23:N23"/>
    <mergeCell ref="O23:P23"/>
    <mergeCell ref="Q23:S23"/>
    <mergeCell ref="A22:C22"/>
    <mergeCell ref="D22:E22"/>
    <mergeCell ref="F22:K22"/>
    <mergeCell ref="M22:N22"/>
    <mergeCell ref="O22:P22"/>
    <mergeCell ref="Q22:S22"/>
    <mergeCell ref="A26:C26"/>
    <mergeCell ref="D26:E26"/>
    <mergeCell ref="F26:K26"/>
    <mergeCell ref="M26:N26"/>
    <mergeCell ref="O26:P26"/>
    <mergeCell ref="Q26:S26"/>
    <mergeCell ref="A24:P24"/>
    <mergeCell ref="Q24:S24"/>
    <mergeCell ref="A25:C25"/>
    <mergeCell ref="D25:E25"/>
    <mergeCell ref="F25:P25"/>
    <mergeCell ref="Q25:S25"/>
    <mergeCell ref="A28:C28"/>
    <mergeCell ref="D28:E28"/>
    <mergeCell ref="F28:K28"/>
    <mergeCell ref="M28:N28"/>
    <mergeCell ref="O28:P28"/>
    <mergeCell ref="Q28:S28"/>
    <mergeCell ref="A27:C27"/>
    <mergeCell ref="D27:E27"/>
    <mergeCell ref="F27:K27"/>
    <mergeCell ref="M27:N27"/>
    <mergeCell ref="O27:P27"/>
    <mergeCell ref="Q27:S27"/>
    <mergeCell ref="A30:C30"/>
    <mergeCell ref="D30:E30"/>
    <mergeCell ref="F30:K30"/>
    <mergeCell ref="M30:N30"/>
    <mergeCell ref="O30:P30"/>
    <mergeCell ref="Q30:S30"/>
    <mergeCell ref="A29:C29"/>
    <mergeCell ref="D29:E29"/>
    <mergeCell ref="F29:K29"/>
    <mergeCell ref="M29:N29"/>
    <mergeCell ref="O29:P29"/>
    <mergeCell ref="Q29:S29"/>
    <mergeCell ref="A32:P32"/>
    <mergeCell ref="Q32:S32"/>
    <mergeCell ref="A31:C31"/>
    <mergeCell ref="D31:E31"/>
    <mergeCell ref="F31:K31"/>
    <mergeCell ref="M31:N31"/>
    <mergeCell ref="O31:P31"/>
    <mergeCell ref="Q31:S31"/>
    <mergeCell ref="Q33:S33"/>
    <mergeCell ref="A33:P33"/>
  </mergeCells>
  <pageMargins left="1" right="0.5" top="0.39370077848434398" bottom="0.39370077848434398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4C2F-1DF4-4CB4-A069-F69B2E77FE81}">
  <sheetPr>
    <pageSetUpPr autoPageBreaks="0"/>
  </sheetPr>
  <dimension ref="A1:L33"/>
  <sheetViews>
    <sheetView topLeftCell="B13" workbookViewId="0">
      <selection activeCell="K25" sqref="K25"/>
    </sheetView>
  </sheetViews>
  <sheetFormatPr defaultRowHeight="12.75" x14ac:dyDescent="0.2"/>
  <cols>
    <col min="1" max="1" width="9.140625" style="3" hidden="1" customWidth="1"/>
    <col min="2" max="2" width="9" style="3" customWidth="1"/>
    <col min="3" max="3" width="12.85546875" style="3" customWidth="1"/>
    <col min="4" max="4" width="8.85546875" style="3"/>
    <col min="5" max="5" width="40" style="3" customWidth="1"/>
    <col min="6" max="6" width="7.140625" style="3" customWidth="1"/>
    <col min="7" max="7" width="9" style="3" customWidth="1"/>
    <col min="8" max="10" width="10" style="3" hidden="1" customWidth="1"/>
    <col min="11" max="11" width="10.5703125" style="3" customWidth="1"/>
    <col min="12" max="12" width="11.28515625" style="3" bestFit="1" customWidth="1"/>
    <col min="13" max="256" width="8.85546875" style="3"/>
    <col min="257" max="257" width="0" style="3" hidden="1" customWidth="1"/>
    <col min="258" max="258" width="9" style="3" customWidth="1"/>
    <col min="259" max="259" width="12.85546875" style="3" customWidth="1"/>
    <col min="260" max="260" width="8.85546875" style="3"/>
    <col min="261" max="261" width="40" style="3" customWidth="1"/>
    <col min="262" max="262" width="7.140625" style="3" customWidth="1"/>
    <col min="263" max="263" width="9" style="3" customWidth="1"/>
    <col min="264" max="266" width="0" style="3" hidden="1" customWidth="1"/>
    <col min="267" max="268" width="10.5703125" style="3" customWidth="1"/>
    <col min="269" max="512" width="8.85546875" style="3"/>
    <col min="513" max="513" width="0" style="3" hidden="1" customWidth="1"/>
    <col min="514" max="514" width="9" style="3" customWidth="1"/>
    <col min="515" max="515" width="12.85546875" style="3" customWidth="1"/>
    <col min="516" max="516" width="8.85546875" style="3"/>
    <col min="517" max="517" width="40" style="3" customWidth="1"/>
    <col min="518" max="518" width="7.140625" style="3" customWidth="1"/>
    <col min="519" max="519" width="9" style="3" customWidth="1"/>
    <col min="520" max="522" width="0" style="3" hidden="1" customWidth="1"/>
    <col min="523" max="524" width="10.5703125" style="3" customWidth="1"/>
    <col min="525" max="768" width="8.85546875" style="3"/>
    <col min="769" max="769" width="0" style="3" hidden="1" customWidth="1"/>
    <col min="770" max="770" width="9" style="3" customWidth="1"/>
    <col min="771" max="771" width="12.85546875" style="3" customWidth="1"/>
    <col min="772" max="772" width="8.85546875" style="3"/>
    <col min="773" max="773" width="40" style="3" customWidth="1"/>
    <col min="774" max="774" width="7.140625" style="3" customWidth="1"/>
    <col min="775" max="775" width="9" style="3" customWidth="1"/>
    <col min="776" max="778" width="0" style="3" hidden="1" customWidth="1"/>
    <col min="779" max="780" width="10.5703125" style="3" customWidth="1"/>
    <col min="781" max="1024" width="8.85546875" style="3"/>
    <col min="1025" max="1025" width="0" style="3" hidden="1" customWidth="1"/>
    <col min="1026" max="1026" width="9" style="3" customWidth="1"/>
    <col min="1027" max="1027" width="12.85546875" style="3" customWidth="1"/>
    <col min="1028" max="1028" width="8.85546875" style="3"/>
    <col min="1029" max="1029" width="40" style="3" customWidth="1"/>
    <col min="1030" max="1030" width="7.140625" style="3" customWidth="1"/>
    <col min="1031" max="1031" width="9" style="3" customWidth="1"/>
    <col min="1032" max="1034" width="0" style="3" hidden="1" customWidth="1"/>
    <col min="1035" max="1036" width="10.5703125" style="3" customWidth="1"/>
    <col min="1037" max="1280" width="8.85546875" style="3"/>
    <col min="1281" max="1281" width="0" style="3" hidden="1" customWidth="1"/>
    <col min="1282" max="1282" width="9" style="3" customWidth="1"/>
    <col min="1283" max="1283" width="12.85546875" style="3" customWidth="1"/>
    <col min="1284" max="1284" width="8.85546875" style="3"/>
    <col min="1285" max="1285" width="40" style="3" customWidth="1"/>
    <col min="1286" max="1286" width="7.140625" style="3" customWidth="1"/>
    <col min="1287" max="1287" width="9" style="3" customWidth="1"/>
    <col min="1288" max="1290" width="0" style="3" hidden="1" customWidth="1"/>
    <col min="1291" max="1292" width="10.5703125" style="3" customWidth="1"/>
    <col min="1293" max="1536" width="8.85546875" style="3"/>
    <col min="1537" max="1537" width="0" style="3" hidden="1" customWidth="1"/>
    <col min="1538" max="1538" width="9" style="3" customWidth="1"/>
    <col min="1539" max="1539" width="12.85546875" style="3" customWidth="1"/>
    <col min="1540" max="1540" width="8.85546875" style="3"/>
    <col min="1541" max="1541" width="40" style="3" customWidth="1"/>
    <col min="1542" max="1542" width="7.140625" style="3" customWidth="1"/>
    <col min="1543" max="1543" width="9" style="3" customWidth="1"/>
    <col min="1544" max="1546" width="0" style="3" hidden="1" customWidth="1"/>
    <col min="1547" max="1548" width="10.5703125" style="3" customWidth="1"/>
    <col min="1549" max="1792" width="8.85546875" style="3"/>
    <col min="1793" max="1793" width="0" style="3" hidden="1" customWidth="1"/>
    <col min="1794" max="1794" width="9" style="3" customWidth="1"/>
    <col min="1795" max="1795" width="12.85546875" style="3" customWidth="1"/>
    <col min="1796" max="1796" width="8.85546875" style="3"/>
    <col min="1797" max="1797" width="40" style="3" customWidth="1"/>
    <col min="1798" max="1798" width="7.140625" style="3" customWidth="1"/>
    <col min="1799" max="1799" width="9" style="3" customWidth="1"/>
    <col min="1800" max="1802" width="0" style="3" hidden="1" customWidth="1"/>
    <col min="1803" max="1804" width="10.5703125" style="3" customWidth="1"/>
    <col min="1805" max="2048" width="8.85546875" style="3"/>
    <col min="2049" max="2049" width="0" style="3" hidden="1" customWidth="1"/>
    <col min="2050" max="2050" width="9" style="3" customWidth="1"/>
    <col min="2051" max="2051" width="12.85546875" style="3" customWidth="1"/>
    <col min="2052" max="2052" width="8.85546875" style="3"/>
    <col min="2053" max="2053" width="40" style="3" customWidth="1"/>
    <col min="2054" max="2054" width="7.140625" style="3" customWidth="1"/>
    <col min="2055" max="2055" width="9" style="3" customWidth="1"/>
    <col min="2056" max="2058" width="0" style="3" hidden="1" customWidth="1"/>
    <col min="2059" max="2060" width="10.5703125" style="3" customWidth="1"/>
    <col min="2061" max="2304" width="8.85546875" style="3"/>
    <col min="2305" max="2305" width="0" style="3" hidden="1" customWidth="1"/>
    <col min="2306" max="2306" width="9" style="3" customWidth="1"/>
    <col min="2307" max="2307" width="12.85546875" style="3" customWidth="1"/>
    <col min="2308" max="2308" width="8.85546875" style="3"/>
    <col min="2309" max="2309" width="40" style="3" customWidth="1"/>
    <col min="2310" max="2310" width="7.140625" style="3" customWidth="1"/>
    <col min="2311" max="2311" width="9" style="3" customWidth="1"/>
    <col min="2312" max="2314" width="0" style="3" hidden="1" customWidth="1"/>
    <col min="2315" max="2316" width="10.5703125" style="3" customWidth="1"/>
    <col min="2317" max="2560" width="8.85546875" style="3"/>
    <col min="2561" max="2561" width="0" style="3" hidden="1" customWidth="1"/>
    <col min="2562" max="2562" width="9" style="3" customWidth="1"/>
    <col min="2563" max="2563" width="12.85546875" style="3" customWidth="1"/>
    <col min="2564" max="2564" width="8.85546875" style="3"/>
    <col min="2565" max="2565" width="40" style="3" customWidth="1"/>
    <col min="2566" max="2566" width="7.140625" style="3" customWidth="1"/>
    <col min="2567" max="2567" width="9" style="3" customWidth="1"/>
    <col min="2568" max="2570" width="0" style="3" hidden="1" customWidth="1"/>
    <col min="2571" max="2572" width="10.5703125" style="3" customWidth="1"/>
    <col min="2573" max="2816" width="8.85546875" style="3"/>
    <col min="2817" max="2817" width="0" style="3" hidden="1" customWidth="1"/>
    <col min="2818" max="2818" width="9" style="3" customWidth="1"/>
    <col min="2819" max="2819" width="12.85546875" style="3" customWidth="1"/>
    <col min="2820" max="2820" width="8.85546875" style="3"/>
    <col min="2821" max="2821" width="40" style="3" customWidth="1"/>
    <col min="2822" max="2822" width="7.140625" style="3" customWidth="1"/>
    <col min="2823" max="2823" width="9" style="3" customWidth="1"/>
    <col min="2824" max="2826" width="0" style="3" hidden="1" customWidth="1"/>
    <col min="2827" max="2828" width="10.5703125" style="3" customWidth="1"/>
    <col min="2829" max="3072" width="8.85546875" style="3"/>
    <col min="3073" max="3073" width="0" style="3" hidden="1" customWidth="1"/>
    <col min="3074" max="3074" width="9" style="3" customWidth="1"/>
    <col min="3075" max="3075" width="12.85546875" style="3" customWidth="1"/>
    <col min="3076" max="3076" width="8.85546875" style="3"/>
    <col min="3077" max="3077" width="40" style="3" customWidth="1"/>
    <col min="3078" max="3078" width="7.140625" style="3" customWidth="1"/>
    <col min="3079" max="3079" width="9" style="3" customWidth="1"/>
    <col min="3080" max="3082" width="0" style="3" hidden="1" customWidth="1"/>
    <col min="3083" max="3084" width="10.5703125" style="3" customWidth="1"/>
    <col min="3085" max="3328" width="8.85546875" style="3"/>
    <col min="3329" max="3329" width="0" style="3" hidden="1" customWidth="1"/>
    <col min="3330" max="3330" width="9" style="3" customWidth="1"/>
    <col min="3331" max="3331" width="12.85546875" style="3" customWidth="1"/>
    <col min="3332" max="3332" width="8.85546875" style="3"/>
    <col min="3333" max="3333" width="40" style="3" customWidth="1"/>
    <col min="3334" max="3334" width="7.140625" style="3" customWidth="1"/>
    <col min="3335" max="3335" width="9" style="3" customWidth="1"/>
    <col min="3336" max="3338" width="0" style="3" hidden="1" customWidth="1"/>
    <col min="3339" max="3340" width="10.5703125" style="3" customWidth="1"/>
    <col min="3341" max="3584" width="8.85546875" style="3"/>
    <col min="3585" max="3585" width="0" style="3" hidden="1" customWidth="1"/>
    <col min="3586" max="3586" width="9" style="3" customWidth="1"/>
    <col min="3587" max="3587" width="12.85546875" style="3" customWidth="1"/>
    <col min="3588" max="3588" width="8.85546875" style="3"/>
    <col min="3589" max="3589" width="40" style="3" customWidth="1"/>
    <col min="3590" max="3590" width="7.140625" style="3" customWidth="1"/>
    <col min="3591" max="3591" width="9" style="3" customWidth="1"/>
    <col min="3592" max="3594" width="0" style="3" hidden="1" customWidth="1"/>
    <col min="3595" max="3596" width="10.5703125" style="3" customWidth="1"/>
    <col min="3597" max="3840" width="8.85546875" style="3"/>
    <col min="3841" max="3841" width="0" style="3" hidden="1" customWidth="1"/>
    <col min="3842" max="3842" width="9" style="3" customWidth="1"/>
    <col min="3843" max="3843" width="12.85546875" style="3" customWidth="1"/>
    <col min="3844" max="3844" width="8.85546875" style="3"/>
    <col min="3845" max="3845" width="40" style="3" customWidth="1"/>
    <col min="3846" max="3846" width="7.140625" style="3" customWidth="1"/>
    <col min="3847" max="3847" width="9" style="3" customWidth="1"/>
    <col min="3848" max="3850" width="0" style="3" hidden="1" customWidth="1"/>
    <col min="3851" max="3852" width="10.5703125" style="3" customWidth="1"/>
    <col min="3853" max="4096" width="8.85546875" style="3"/>
    <col min="4097" max="4097" width="0" style="3" hidden="1" customWidth="1"/>
    <col min="4098" max="4098" width="9" style="3" customWidth="1"/>
    <col min="4099" max="4099" width="12.85546875" style="3" customWidth="1"/>
    <col min="4100" max="4100" width="8.85546875" style="3"/>
    <col min="4101" max="4101" width="40" style="3" customWidth="1"/>
    <col min="4102" max="4102" width="7.140625" style="3" customWidth="1"/>
    <col min="4103" max="4103" width="9" style="3" customWidth="1"/>
    <col min="4104" max="4106" width="0" style="3" hidden="1" customWidth="1"/>
    <col min="4107" max="4108" width="10.5703125" style="3" customWidth="1"/>
    <col min="4109" max="4352" width="8.85546875" style="3"/>
    <col min="4353" max="4353" width="0" style="3" hidden="1" customWidth="1"/>
    <col min="4354" max="4354" width="9" style="3" customWidth="1"/>
    <col min="4355" max="4355" width="12.85546875" style="3" customWidth="1"/>
    <col min="4356" max="4356" width="8.85546875" style="3"/>
    <col min="4357" max="4357" width="40" style="3" customWidth="1"/>
    <col min="4358" max="4358" width="7.140625" style="3" customWidth="1"/>
    <col min="4359" max="4359" width="9" style="3" customWidth="1"/>
    <col min="4360" max="4362" width="0" style="3" hidden="1" customWidth="1"/>
    <col min="4363" max="4364" width="10.5703125" style="3" customWidth="1"/>
    <col min="4365" max="4608" width="8.85546875" style="3"/>
    <col min="4609" max="4609" width="0" style="3" hidden="1" customWidth="1"/>
    <col min="4610" max="4610" width="9" style="3" customWidth="1"/>
    <col min="4611" max="4611" width="12.85546875" style="3" customWidth="1"/>
    <col min="4612" max="4612" width="8.85546875" style="3"/>
    <col min="4613" max="4613" width="40" style="3" customWidth="1"/>
    <col min="4614" max="4614" width="7.140625" style="3" customWidth="1"/>
    <col min="4615" max="4615" width="9" style="3" customWidth="1"/>
    <col min="4616" max="4618" width="0" style="3" hidden="1" customWidth="1"/>
    <col min="4619" max="4620" width="10.5703125" style="3" customWidth="1"/>
    <col min="4621" max="4864" width="8.85546875" style="3"/>
    <col min="4865" max="4865" width="0" style="3" hidden="1" customWidth="1"/>
    <col min="4866" max="4866" width="9" style="3" customWidth="1"/>
    <col min="4867" max="4867" width="12.85546875" style="3" customWidth="1"/>
    <col min="4868" max="4868" width="8.85546875" style="3"/>
    <col min="4869" max="4869" width="40" style="3" customWidth="1"/>
    <col min="4870" max="4870" width="7.140625" style="3" customWidth="1"/>
    <col min="4871" max="4871" width="9" style="3" customWidth="1"/>
    <col min="4872" max="4874" width="0" style="3" hidden="1" customWidth="1"/>
    <col min="4875" max="4876" width="10.5703125" style="3" customWidth="1"/>
    <col min="4877" max="5120" width="8.85546875" style="3"/>
    <col min="5121" max="5121" width="0" style="3" hidden="1" customWidth="1"/>
    <col min="5122" max="5122" width="9" style="3" customWidth="1"/>
    <col min="5123" max="5123" width="12.85546875" style="3" customWidth="1"/>
    <col min="5124" max="5124" width="8.85546875" style="3"/>
    <col min="5125" max="5125" width="40" style="3" customWidth="1"/>
    <col min="5126" max="5126" width="7.140625" style="3" customWidth="1"/>
    <col min="5127" max="5127" width="9" style="3" customWidth="1"/>
    <col min="5128" max="5130" width="0" style="3" hidden="1" customWidth="1"/>
    <col min="5131" max="5132" width="10.5703125" style="3" customWidth="1"/>
    <col min="5133" max="5376" width="8.85546875" style="3"/>
    <col min="5377" max="5377" width="0" style="3" hidden="1" customWidth="1"/>
    <col min="5378" max="5378" width="9" style="3" customWidth="1"/>
    <col min="5379" max="5379" width="12.85546875" style="3" customWidth="1"/>
    <col min="5380" max="5380" width="8.85546875" style="3"/>
    <col min="5381" max="5381" width="40" style="3" customWidth="1"/>
    <col min="5382" max="5382" width="7.140625" style="3" customWidth="1"/>
    <col min="5383" max="5383" width="9" style="3" customWidth="1"/>
    <col min="5384" max="5386" width="0" style="3" hidden="1" customWidth="1"/>
    <col min="5387" max="5388" width="10.5703125" style="3" customWidth="1"/>
    <col min="5389" max="5632" width="8.85546875" style="3"/>
    <col min="5633" max="5633" width="0" style="3" hidden="1" customWidth="1"/>
    <col min="5634" max="5634" width="9" style="3" customWidth="1"/>
    <col min="5635" max="5635" width="12.85546875" style="3" customWidth="1"/>
    <col min="5636" max="5636" width="8.85546875" style="3"/>
    <col min="5637" max="5637" width="40" style="3" customWidth="1"/>
    <col min="5638" max="5638" width="7.140625" style="3" customWidth="1"/>
    <col min="5639" max="5639" width="9" style="3" customWidth="1"/>
    <col min="5640" max="5642" width="0" style="3" hidden="1" customWidth="1"/>
    <col min="5643" max="5644" width="10.5703125" style="3" customWidth="1"/>
    <col min="5645" max="5888" width="8.85546875" style="3"/>
    <col min="5889" max="5889" width="0" style="3" hidden="1" customWidth="1"/>
    <col min="5890" max="5890" width="9" style="3" customWidth="1"/>
    <col min="5891" max="5891" width="12.85546875" style="3" customWidth="1"/>
    <col min="5892" max="5892" width="8.85546875" style="3"/>
    <col min="5893" max="5893" width="40" style="3" customWidth="1"/>
    <col min="5894" max="5894" width="7.140625" style="3" customWidth="1"/>
    <col min="5895" max="5895" width="9" style="3" customWidth="1"/>
    <col min="5896" max="5898" width="0" style="3" hidden="1" customWidth="1"/>
    <col min="5899" max="5900" width="10.5703125" style="3" customWidth="1"/>
    <col min="5901" max="6144" width="8.85546875" style="3"/>
    <col min="6145" max="6145" width="0" style="3" hidden="1" customWidth="1"/>
    <col min="6146" max="6146" width="9" style="3" customWidth="1"/>
    <col min="6147" max="6147" width="12.85546875" style="3" customWidth="1"/>
    <col min="6148" max="6148" width="8.85546875" style="3"/>
    <col min="6149" max="6149" width="40" style="3" customWidth="1"/>
    <col min="6150" max="6150" width="7.140625" style="3" customWidth="1"/>
    <col min="6151" max="6151" width="9" style="3" customWidth="1"/>
    <col min="6152" max="6154" width="0" style="3" hidden="1" customWidth="1"/>
    <col min="6155" max="6156" width="10.5703125" style="3" customWidth="1"/>
    <col min="6157" max="6400" width="8.85546875" style="3"/>
    <col min="6401" max="6401" width="0" style="3" hidden="1" customWidth="1"/>
    <col min="6402" max="6402" width="9" style="3" customWidth="1"/>
    <col min="6403" max="6403" width="12.85546875" style="3" customWidth="1"/>
    <col min="6404" max="6404" width="8.85546875" style="3"/>
    <col min="6405" max="6405" width="40" style="3" customWidth="1"/>
    <col min="6406" max="6406" width="7.140625" style="3" customWidth="1"/>
    <col min="6407" max="6407" width="9" style="3" customWidth="1"/>
    <col min="6408" max="6410" width="0" style="3" hidden="1" customWidth="1"/>
    <col min="6411" max="6412" width="10.5703125" style="3" customWidth="1"/>
    <col min="6413" max="6656" width="8.85546875" style="3"/>
    <col min="6657" max="6657" width="0" style="3" hidden="1" customWidth="1"/>
    <col min="6658" max="6658" width="9" style="3" customWidth="1"/>
    <col min="6659" max="6659" width="12.85546875" style="3" customWidth="1"/>
    <col min="6660" max="6660" width="8.85546875" style="3"/>
    <col min="6661" max="6661" width="40" style="3" customWidth="1"/>
    <col min="6662" max="6662" width="7.140625" style="3" customWidth="1"/>
    <col min="6663" max="6663" width="9" style="3" customWidth="1"/>
    <col min="6664" max="6666" width="0" style="3" hidden="1" customWidth="1"/>
    <col min="6667" max="6668" width="10.5703125" style="3" customWidth="1"/>
    <col min="6669" max="6912" width="8.85546875" style="3"/>
    <col min="6913" max="6913" width="0" style="3" hidden="1" customWidth="1"/>
    <col min="6914" max="6914" width="9" style="3" customWidth="1"/>
    <col min="6915" max="6915" width="12.85546875" style="3" customWidth="1"/>
    <col min="6916" max="6916" width="8.85546875" style="3"/>
    <col min="6917" max="6917" width="40" style="3" customWidth="1"/>
    <col min="6918" max="6918" width="7.140625" style="3" customWidth="1"/>
    <col min="6919" max="6919" width="9" style="3" customWidth="1"/>
    <col min="6920" max="6922" width="0" style="3" hidden="1" customWidth="1"/>
    <col min="6923" max="6924" width="10.5703125" style="3" customWidth="1"/>
    <col min="6925" max="7168" width="8.85546875" style="3"/>
    <col min="7169" max="7169" width="0" style="3" hidden="1" customWidth="1"/>
    <col min="7170" max="7170" width="9" style="3" customWidth="1"/>
    <col min="7171" max="7171" width="12.85546875" style="3" customWidth="1"/>
    <col min="7172" max="7172" width="8.85546875" style="3"/>
    <col min="7173" max="7173" width="40" style="3" customWidth="1"/>
    <col min="7174" max="7174" width="7.140625" style="3" customWidth="1"/>
    <col min="7175" max="7175" width="9" style="3" customWidth="1"/>
    <col min="7176" max="7178" width="0" style="3" hidden="1" customWidth="1"/>
    <col min="7179" max="7180" width="10.5703125" style="3" customWidth="1"/>
    <col min="7181" max="7424" width="8.85546875" style="3"/>
    <col min="7425" max="7425" width="0" style="3" hidden="1" customWidth="1"/>
    <col min="7426" max="7426" width="9" style="3" customWidth="1"/>
    <col min="7427" max="7427" width="12.85546875" style="3" customWidth="1"/>
    <col min="7428" max="7428" width="8.85546875" style="3"/>
    <col min="7429" max="7429" width="40" style="3" customWidth="1"/>
    <col min="7430" max="7430" width="7.140625" style="3" customWidth="1"/>
    <col min="7431" max="7431" width="9" style="3" customWidth="1"/>
    <col min="7432" max="7434" width="0" style="3" hidden="1" customWidth="1"/>
    <col min="7435" max="7436" width="10.5703125" style="3" customWidth="1"/>
    <col min="7437" max="7680" width="8.85546875" style="3"/>
    <col min="7681" max="7681" width="0" style="3" hidden="1" customWidth="1"/>
    <col min="7682" max="7682" width="9" style="3" customWidth="1"/>
    <col min="7683" max="7683" width="12.85546875" style="3" customWidth="1"/>
    <col min="7684" max="7684" width="8.85546875" style="3"/>
    <col min="7685" max="7685" width="40" style="3" customWidth="1"/>
    <col min="7686" max="7686" width="7.140625" style="3" customWidth="1"/>
    <col min="7687" max="7687" width="9" style="3" customWidth="1"/>
    <col min="7688" max="7690" width="0" style="3" hidden="1" customWidth="1"/>
    <col min="7691" max="7692" width="10.5703125" style="3" customWidth="1"/>
    <col min="7693" max="7936" width="8.85546875" style="3"/>
    <col min="7937" max="7937" width="0" style="3" hidden="1" customWidth="1"/>
    <col min="7938" max="7938" width="9" style="3" customWidth="1"/>
    <col min="7939" max="7939" width="12.85546875" style="3" customWidth="1"/>
    <col min="7940" max="7940" width="8.85546875" style="3"/>
    <col min="7941" max="7941" width="40" style="3" customWidth="1"/>
    <col min="7942" max="7942" width="7.140625" style="3" customWidth="1"/>
    <col min="7943" max="7943" width="9" style="3" customWidth="1"/>
    <col min="7944" max="7946" width="0" style="3" hidden="1" customWidth="1"/>
    <col min="7947" max="7948" width="10.5703125" style="3" customWidth="1"/>
    <col min="7949" max="8192" width="8.85546875" style="3"/>
    <col min="8193" max="8193" width="0" style="3" hidden="1" customWidth="1"/>
    <col min="8194" max="8194" width="9" style="3" customWidth="1"/>
    <col min="8195" max="8195" width="12.85546875" style="3" customWidth="1"/>
    <col min="8196" max="8196" width="8.85546875" style="3"/>
    <col min="8197" max="8197" width="40" style="3" customWidth="1"/>
    <col min="8198" max="8198" width="7.140625" style="3" customWidth="1"/>
    <col min="8199" max="8199" width="9" style="3" customWidth="1"/>
    <col min="8200" max="8202" width="0" style="3" hidden="1" customWidth="1"/>
    <col min="8203" max="8204" width="10.5703125" style="3" customWidth="1"/>
    <col min="8205" max="8448" width="8.85546875" style="3"/>
    <col min="8449" max="8449" width="0" style="3" hidden="1" customWidth="1"/>
    <col min="8450" max="8450" width="9" style="3" customWidth="1"/>
    <col min="8451" max="8451" width="12.85546875" style="3" customWidth="1"/>
    <col min="8452" max="8452" width="8.85546875" style="3"/>
    <col min="8453" max="8453" width="40" style="3" customWidth="1"/>
    <col min="8454" max="8454" width="7.140625" style="3" customWidth="1"/>
    <col min="8455" max="8455" width="9" style="3" customWidth="1"/>
    <col min="8456" max="8458" width="0" style="3" hidden="1" customWidth="1"/>
    <col min="8459" max="8460" width="10.5703125" style="3" customWidth="1"/>
    <col min="8461" max="8704" width="8.85546875" style="3"/>
    <col min="8705" max="8705" width="0" style="3" hidden="1" customWidth="1"/>
    <col min="8706" max="8706" width="9" style="3" customWidth="1"/>
    <col min="8707" max="8707" width="12.85546875" style="3" customWidth="1"/>
    <col min="8708" max="8708" width="8.85546875" style="3"/>
    <col min="8709" max="8709" width="40" style="3" customWidth="1"/>
    <col min="8710" max="8710" width="7.140625" style="3" customWidth="1"/>
    <col min="8711" max="8711" width="9" style="3" customWidth="1"/>
    <col min="8712" max="8714" width="0" style="3" hidden="1" customWidth="1"/>
    <col min="8715" max="8716" width="10.5703125" style="3" customWidth="1"/>
    <col min="8717" max="8960" width="8.85546875" style="3"/>
    <col min="8961" max="8961" width="0" style="3" hidden="1" customWidth="1"/>
    <col min="8962" max="8962" width="9" style="3" customWidth="1"/>
    <col min="8963" max="8963" width="12.85546875" style="3" customWidth="1"/>
    <col min="8964" max="8964" width="8.85546875" style="3"/>
    <col min="8965" max="8965" width="40" style="3" customWidth="1"/>
    <col min="8966" max="8966" width="7.140625" style="3" customWidth="1"/>
    <col min="8967" max="8967" width="9" style="3" customWidth="1"/>
    <col min="8968" max="8970" width="0" style="3" hidden="1" customWidth="1"/>
    <col min="8971" max="8972" width="10.5703125" style="3" customWidth="1"/>
    <col min="8973" max="9216" width="8.85546875" style="3"/>
    <col min="9217" max="9217" width="0" style="3" hidden="1" customWidth="1"/>
    <col min="9218" max="9218" width="9" style="3" customWidth="1"/>
    <col min="9219" max="9219" width="12.85546875" style="3" customWidth="1"/>
    <col min="9220" max="9220" width="8.85546875" style="3"/>
    <col min="9221" max="9221" width="40" style="3" customWidth="1"/>
    <col min="9222" max="9222" width="7.140625" style="3" customWidth="1"/>
    <col min="9223" max="9223" width="9" style="3" customWidth="1"/>
    <col min="9224" max="9226" width="0" style="3" hidden="1" customWidth="1"/>
    <col min="9227" max="9228" width="10.5703125" style="3" customWidth="1"/>
    <col min="9229" max="9472" width="8.85546875" style="3"/>
    <col min="9473" max="9473" width="0" style="3" hidden="1" customWidth="1"/>
    <col min="9474" max="9474" width="9" style="3" customWidth="1"/>
    <col min="9475" max="9475" width="12.85546875" style="3" customWidth="1"/>
    <col min="9476" max="9476" width="8.85546875" style="3"/>
    <col min="9477" max="9477" width="40" style="3" customWidth="1"/>
    <col min="9478" max="9478" width="7.140625" style="3" customWidth="1"/>
    <col min="9479" max="9479" width="9" style="3" customWidth="1"/>
    <col min="9480" max="9482" width="0" style="3" hidden="1" customWidth="1"/>
    <col min="9483" max="9484" width="10.5703125" style="3" customWidth="1"/>
    <col min="9485" max="9728" width="8.85546875" style="3"/>
    <col min="9729" max="9729" width="0" style="3" hidden="1" customWidth="1"/>
    <col min="9730" max="9730" width="9" style="3" customWidth="1"/>
    <col min="9731" max="9731" width="12.85546875" style="3" customWidth="1"/>
    <col min="9732" max="9732" width="8.85546875" style="3"/>
    <col min="9733" max="9733" width="40" style="3" customWidth="1"/>
    <col min="9734" max="9734" width="7.140625" style="3" customWidth="1"/>
    <col min="9735" max="9735" width="9" style="3" customWidth="1"/>
    <col min="9736" max="9738" width="0" style="3" hidden="1" customWidth="1"/>
    <col min="9739" max="9740" width="10.5703125" style="3" customWidth="1"/>
    <col min="9741" max="9984" width="8.85546875" style="3"/>
    <col min="9985" max="9985" width="0" style="3" hidden="1" customWidth="1"/>
    <col min="9986" max="9986" width="9" style="3" customWidth="1"/>
    <col min="9987" max="9987" width="12.85546875" style="3" customWidth="1"/>
    <col min="9988" max="9988" width="8.85546875" style="3"/>
    <col min="9989" max="9989" width="40" style="3" customWidth="1"/>
    <col min="9990" max="9990" width="7.140625" style="3" customWidth="1"/>
    <col min="9991" max="9991" width="9" style="3" customWidth="1"/>
    <col min="9992" max="9994" width="0" style="3" hidden="1" customWidth="1"/>
    <col min="9995" max="9996" width="10.5703125" style="3" customWidth="1"/>
    <col min="9997" max="10240" width="8.85546875" style="3"/>
    <col min="10241" max="10241" width="0" style="3" hidden="1" customWidth="1"/>
    <col min="10242" max="10242" width="9" style="3" customWidth="1"/>
    <col min="10243" max="10243" width="12.85546875" style="3" customWidth="1"/>
    <col min="10244" max="10244" width="8.85546875" style="3"/>
    <col min="10245" max="10245" width="40" style="3" customWidth="1"/>
    <col min="10246" max="10246" width="7.140625" style="3" customWidth="1"/>
    <col min="10247" max="10247" width="9" style="3" customWidth="1"/>
    <col min="10248" max="10250" width="0" style="3" hidden="1" customWidth="1"/>
    <col min="10251" max="10252" width="10.5703125" style="3" customWidth="1"/>
    <col min="10253" max="10496" width="8.85546875" style="3"/>
    <col min="10497" max="10497" width="0" style="3" hidden="1" customWidth="1"/>
    <col min="10498" max="10498" width="9" style="3" customWidth="1"/>
    <col min="10499" max="10499" width="12.85546875" style="3" customWidth="1"/>
    <col min="10500" max="10500" width="8.85546875" style="3"/>
    <col min="10501" max="10501" width="40" style="3" customWidth="1"/>
    <col min="10502" max="10502" width="7.140625" style="3" customWidth="1"/>
    <col min="10503" max="10503" width="9" style="3" customWidth="1"/>
    <col min="10504" max="10506" width="0" style="3" hidden="1" customWidth="1"/>
    <col min="10507" max="10508" width="10.5703125" style="3" customWidth="1"/>
    <col min="10509" max="10752" width="8.85546875" style="3"/>
    <col min="10753" max="10753" width="0" style="3" hidden="1" customWidth="1"/>
    <col min="10754" max="10754" width="9" style="3" customWidth="1"/>
    <col min="10755" max="10755" width="12.85546875" style="3" customWidth="1"/>
    <col min="10756" max="10756" width="8.85546875" style="3"/>
    <col min="10757" max="10757" width="40" style="3" customWidth="1"/>
    <col min="10758" max="10758" width="7.140625" style="3" customWidth="1"/>
    <col min="10759" max="10759" width="9" style="3" customWidth="1"/>
    <col min="10760" max="10762" width="0" style="3" hidden="1" customWidth="1"/>
    <col min="10763" max="10764" width="10.5703125" style="3" customWidth="1"/>
    <col min="10765" max="11008" width="8.85546875" style="3"/>
    <col min="11009" max="11009" width="0" style="3" hidden="1" customWidth="1"/>
    <col min="11010" max="11010" width="9" style="3" customWidth="1"/>
    <col min="11011" max="11011" width="12.85546875" style="3" customWidth="1"/>
    <col min="11012" max="11012" width="8.85546875" style="3"/>
    <col min="11013" max="11013" width="40" style="3" customWidth="1"/>
    <col min="11014" max="11014" width="7.140625" style="3" customWidth="1"/>
    <col min="11015" max="11015" width="9" style="3" customWidth="1"/>
    <col min="11016" max="11018" width="0" style="3" hidden="1" customWidth="1"/>
    <col min="11019" max="11020" width="10.5703125" style="3" customWidth="1"/>
    <col min="11021" max="11264" width="8.85546875" style="3"/>
    <col min="11265" max="11265" width="0" style="3" hidden="1" customWidth="1"/>
    <col min="11266" max="11266" width="9" style="3" customWidth="1"/>
    <col min="11267" max="11267" width="12.85546875" style="3" customWidth="1"/>
    <col min="11268" max="11268" width="8.85546875" style="3"/>
    <col min="11269" max="11269" width="40" style="3" customWidth="1"/>
    <col min="11270" max="11270" width="7.140625" style="3" customWidth="1"/>
    <col min="11271" max="11271" width="9" style="3" customWidth="1"/>
    <col min="11272" max="11274" width="0" style="3" hidden="1" customWidth="1"/>
    <col min="11275" max="11276" width="10.5703125" style="3" customWidth="1"/>
    <col min="11277" max="11520" width="8.85546875" style="3"/>
    <col min="11521" max="11521" width="0" style="3" hidden="1" customWidth="1"/>
    <col min="11522" max="11522" width="9" style="3" customWidth="1"/>
    <col min="11523" max="11523" width="12.85546875" style="3" customWidth="1"/>
    <col min="11524" max="11524" width="8.85546875" style="3"/>
    <col min="11525" max="11525" width="40" style="3" customWidth="1"/>
    <col min="11526" max="11526" width="7.140625" style="3" customWidth="1"/>
    <col min="11527" max="11527" width="9" style="3" customWidth="1"/>
    <col min="11528" max="11530" width="0" style="3" hidden="1" customWidth="1"/>
    <col min="11531" max="11532" width="10.5703125" style="3" customWidth="1"/>
    <col min="11533" max="11776" width="8.85546875" style="3"/>
    <col min="11777" max="11777" width="0" style="3" hidden="1" customWidth="1"/>
    <col min="11778" max="11778" width="9" style="3" customWidth="1"/>
    <col min="11779" max="11779" width="12.85546875" style="3" customWidth="1"/>
    <col min="11780" max="11780" width="8.85546875" style="3"/>
    <col min="11781" max="11781" width="40" style="3" customWidth="1"/>
    <col min="11782" max="11782" width="7.140625" style="3" customWidth="1"/>
    <col min="11783" max="11783" width="9" style="3" customWidth="1"/>
    <col min="11784" max="11786" width="0" style="3" hidden="1" customWidth="1"/>
    <col min="11787" max="11788" width="10.5703125" style="3" customWidth="1"/>
    <col min="11789" max="12032" width="8.85546875" style="3"/>
    <col min="12033" max="12033" width="0" style="3" hidden="1" customWidth="1"/>
    <col min="12034" max="12034" width="9" style="3" customWidth="1"/>
    <col min="12035" max="12035" width="12.85546875" style="3" customWidth="1"/>
    <col min="12036" max="12036" width="8.85546875" style="3"/>
    <col min="12037" max="12037" width="40" style="3" customWidth="1"/>
    <col min="12038" max="12038" width="7.140625" style="3" customWidth="1"/>
    <col min="12039" max="12039" width="9" style="3" customWidth="1"/>
    <col min="12040" max="12042" width="0" style="3" hidden="1" customWidth="1"/>
    <col min="12043" max="12044" width="10.5703125" style="3" customWidth="1"/>
    <col min="12045" max="12288" width="8.85546875" style="3"/>
    <col min="12289" max="12289" width="0" style="3" hidden="1" customWidth="1"/>
    <col min="12290" max="12290" width="9" style="3" customWidth="1"/>
    <col min="12291" max="12291" width="12.85546875" style="3" customWidth="1"/>
    <col min="12292" max="12292" width="8.85546875" style="3"/>
    <col min="12293" max="12293" width="40" style="3" customWidth="1"/>
    <col min="12294" max="12294" width="7.140625" style="3" customWidth="1"/>
    <col min="12295" max="12295" width="9" style="3" customWidth="1"/>
    <col min="12296" max="12298" width="0" style="3" hidden="1" customWidth="1"/>
    <col min="12299" max="12300" width="10.5703125" style="3" customWidth="1"/>
    <col min="12301" max="12544" width="8.85546875" style="3"/>
    <col min="12545" max="12545" width="0" style="3" hidden="1" customWidth="1"/>
    <col min="12546" max="12546" width="9" style="3" customWidth="1"/>
    <col min="12547" max="12547" width="12.85546875" style="3" customWidth="1"/>
    <col min="12548" max="12548" width="8.85546875" style="3"/>
    <col min="12549" max="12549" width="40" style="3" customWidth="1"/>
    <col min="12550" max="12550" width="7.140625" style="3" customWidth="1"/>
    <col min="12551" max="12551" width="9" style="3" customWidth="1"/>
    <col min="12552" max="12554" width="0" style="3" hidden="1" customWidth="1"/>
    <col min="12555" max="12556" width="10.5703125" style="3" customWidth="1"/>
    <col min="12557" max="12800" width="8.85546875" style="3"/>
    <col min="12801" max="12801" width="0" style="3" hidden="1" customWidth="1"/>
    <col min="12802" max="12802" width="9" style="3" customWidth="1"/>
    <col min="12803" max="12803" width="12.85546875" style="3" customWidth="1"/>
    <col min="12804" max="12804" width="8.85546875" style="3"/>
    <col min="12805" max="12805" width="40" style="3" customWidth="1"/>
    <col min="12806" max="12806" width="7.140625" style="3" customWidth="1"/>
    <col min="12807" max="12807" width="9" style="3" customWidth="1"/>
    <col min="12808" max="12810" width="0" style="3" hidden="1" customWidth="1"/>
    <col min="12811" max="12812" width="10.5703125" style="3" customWidth="1"/>
    <col min="12813" max="13056" width="8.85546875" style="3"/>
    <col min="13057" max="13057" width="0" style="3" hidden="1" customWidth="1"/>
    <col min="13058" max="13058" width="9" style="3" customWidth="1"/>
    <col min="13059" max="13059" width="12.85546875" style="3" customWidth="1"/>
    <col min="13060" max="13060" width="8.85546875" style="3"/>
    <col min="13061" max="13061" width="40" style="3" customWidth="1"/>
    <col min="13062" max="13062" width="7.140625" style="3" customWidth="1"/>
    <col min="13063" max="13063" width="9" style="3" customWidth="1"/>
    <col min="13064" max="13066" width="0" style="3" hidden="1" customWidth="1"/>
    <col min="13067" max="13068" width="10.5703125" style="3" customWidth="1"/>
    <col min="13069" max="13312" width="8.85546875" style="3"/>
    <col min="13313" max="13313" width="0" style="3" hidden="1" customWidth="1"/>
    <col min="13314" max="13314" width="9" style="3" customWidth="1"/>
    <col min="13315" max="13315" width="12.85546875" style="3" customWidth="1"/>
    <col min="13316" max="13316" width="8.85546875" style="3"/>
    <col min="13317" max="13317" width="40" style="3" customWidth="1"/>
    <col min="13318" max="13318" width="7.140625" style="3" customWidth="1"/>
    <col min="13319" max="13319" width="9" style="3" customWidth="1"/>
    <col min="13320" max="13322" width="0" style="3" hidden="1" customWidth="1"/>
    <col min="13323" max="13324" width="10.5703125" style="3" customWidth="1"/>
    <col min="13325" max="13568" width="8.85546875" style="3"/>
    <col min="13569" max="13569" width="0" style="3" hidden="1" customWidth="1"/>
    <col min="13570" max="13570" width="9" style="3" customWidth="1"/>
    <col min="13571" max="13571" width="12.85546875" style="3" customWidth="1"/>
    <col min="13572" max="13572" width="8.85546875" style="3"/>
    <col min="13573" max="13573" width="40" style="3" customWidth="1"/>
    <col min="13574" max="13574" width="7.140625" style="3" customWidth="1"/>
    <col min="13575" max="13575" width="9" style="3" customWidth="1"/>
    <col min="13576" max="13578" width="0" style="3" hidden="1" customWidth="1"/>
    <col min="13579" max="13580" width="10.5703125" style="3" customWidth="1"/>
    <col min="13581" max="13824" width="8.85546875" style="3"/>
    <col min="13825" max="13825" width="0" style="3" hidden="1" customWidth="1"/>
    <col min="13826" max="13826" width="9" style="3" customWidth="1"/>
    <col min="13827" max="13827" width="12.85546875" style="3" customWidth="1"/>
    <col min="13828" max="13828" width="8.85546875" style="3"/>
    <col min="13829" max="13829" width="40" style="3" customWidth="1"/>
    <col min="13830" max="13830" width="7.140625" style="3" customWidth="1"/>
    <col min="13831" max="13831" width="9" style="3" customWidth="1"/>
    <col min="13832" max="13834" width="0" style="3" hidden="1" customWidth="1"/>
    <col min="13835" max="13836" width="10.5703125" style="3" customWidth="1"/>
    <col min="13837" max="14080" width="8.85546875" style="3"/>
    <col min="14081" max="14081" width="0" style="3" hidden="1" customWidth="1"/>
    <col min="14082" max="14082" width="9" style="3" customWidth="1"/>
    <col min="14083" max="14083" width="12.85546875" style="3" customWidth="1"/>
    <col min="14084" max="14084" width="8.85546875" style="3"/>
    <col min="14085" max="14085" width="40" style="3" customWidth="1"/>
    <col min="14086" max="14086" width="7.140625" style="3" customWidth="1"/>
    <col min="14087" max="14087" width="9" style="3" customWidth="1"/>
    <col min="14088" max="14090" width="0" style="3" hidden="1" customWidth="1"/>
    <col min="14091" max="14092" width="10.5703125" style="3" customWidth="1"/>
    <col min="14093" max="14336" width="8.85546875" style="3"/>
    <col min="14337" max="14337" width="0" style="3" hidden="1" customWidth="1"/>
    <col min="14338" max="14338" width="9" style="3" customWidth="1"/>
    <col min="14339" max="14339" width="12.85546875" style="3" customWidth="1"/>
    <col min="14340" max="14340" width="8.85546875" style="3"/>
    <col min="14341" max="14341" width="40" style="3" customWidth="1"/>
    <col min="14342" max="14342" width="7.140625" style="3" customWidth="1"/>
    <col min="14343" max="14343" width="9" style="3" customWidth="1"/>
    <col min="14344" max="14346" width="0" style="3" hidden="1" customWidth="1"/>
    <col min="14347" max="14348" width="10.5703125" style="3" customWidth="1"/>
    <col min="14349" max="14592" width="8.85546875" style="3"/>
    <col min="14593" max="14593" width="0" style="3" hidden="1" customWidth="1"/>
    <col min="14594" max="14594" width="9" style="3" customWidth="1"/>
    <col min="14595" max="14595" width="12.85546875" style="3" customWidth="1"/>
    <col min="14596" max="14596" width="8.85546875" style="3"/>
    <col min="14597" max="14597" width="40" style="3" customWidth="1"/>
    <col min="14598" max="14598" width="7.140625" style="3" customWidth="1"/>
    <col min="14599" max="14599" width="9" style="3" customWidth="1"/>
    <col min="14600" max="14602" width="0" style="3" hidden="1" customWidth="1"/>
    <col min="14603" max="14604" width="10.5703125" style="3" customWidth="1"/>
    <col min="14605" max="14848" width="8.85546875" style="3"/>
    <col min="14849" max="14849" width="0" style="3" hidden="1" customWidth="1"/>
    <col min="14850" max="14850" width="9" style="3" customWidth="1"/>
    <col min="14851" max="14851" width="12.85546875" style="3" customWidth="1"/>
    <col min="14852" max="14852" width="8.85546875" style="3"/>
    <col min="14853" max="14853" width="40" style="3" customWidth="1"/>
    <col min="14854" max="14854" width="7.140625" style="3" customWidth="1"/>
    <col min="14855" max="14855" width="9" style="3" customWidth="1"/>
    <col min="14856" max="14858" width="0" style="3" hidden="1" customWidth="1"/>
    <col min="14859" max="14860" width="10.5703125" style="3" customWidth="1"/>
    <col min="14861" max="15104" width="8.85546875" style="3"/>
    <col min="15105" max="15105" width="0" style="3" hidden="1" customWidth="1"/>
    <col min="15106" max="15106" width="9" style="3" customWidth="1"/>
    <col min="15107" max="15107" width="12.85546875" style="3" customWidth="1"/>
    <col min="15108" max="15108" width="8.85546875" style="3"/>
    <col min="15109" max="15109" width="40" style="3" customWidth="1"/>
    <col min="15110" max="15110" width="7.140625" style="3" customWidth="1"/>
    <col min="15111" max="15111" width="9" style="3" customWidth="1"/>
    <col min="15112" max="15114" width="0" style="3" hidden="1" customWidth="1"/>
    <col min="15115" max="15116" width="10.5703125" style="3" customWidth="1"/>
    <col min="15117" max="15360" width="8.85546875" style="3"/>
    <col min="15361" max="15361" width="0" style="3" hidden="1" customWidth="1"/>
    <col min="15362" max="15362" width="9" style="3" customWidth="1"/>
    <col min="15363" max="15363" width="12.85546875" style="3" customWidth="1"/>
    <col min="15364" max="15364" width="8.85546875" style="3"/>
    <col min="15365" max="15365" width="40" style="3" customWidth="1"/>
    <col min="15366" max="15366" width="7.140625" style="3" customWidth="1"/>
    <col min="15367" max="15367" width="9" style="3" customWidth="1"/>
    <col min="15368" max="15370" width="0" style="3" hidden="1" customWidth="1"/>
    <col min="15371" max="15372" width="10.5703125" style="3" customWidth="1"/>
    <col min="15373" max="15616" width="8.85546875" style="3"/>
    <col min="15617" max="15617" width="0" style="3" hidden="1" customWidth="1"/>
    <col min="15618" max="15618" width="9" style="3" customWidth="1"/>
    <col min="15619" max="15619" width="12.85546875" style="3" customWidth="1"/>
    <col min="15620" max="15620" width="8.85546875" style="3"/>
    <col min="15621" max="15621" width="40" style="3" customWidth="1"/>
    <col min="15622" max="15622" width="7.140625" style="3" customWidth="1"/>
    <col min="15623" max="15623" width="9" style="3" customWidth="1"/>
    <col min="15624" max="15626" width="0" style="3" hidden="1" customWidth="1"/>
    <col min="15627" max="15628" width="10.5703125" style="3" customWidth="1"/>
    <col min="15629" max="15872" width="8.85546875" style="3"/>
    <col min="15873" max="15873" width="0" style="3" hidden="1" customWidth="1"/>
    <col min="15874" max="15874" width="9" style="3" customWidth="1"/>
    <col min="15875" max="15875" width="12.85546875" style="3" customWidth="1"/>
    <col min="15876" max="15876" width="8.85546875" style="3"/>
    <col min="15877" max="15877" width="40" style="3" customWidth="1"/>
    <col min="15878" max="15878" width="7.140625" style="3" customWidth="1"/>
    <col min="15879" max="15879" width="9" style="3" customWidth="1"/>
    <col min="15880" max="15882" width="0" style="3" hidden="1" customWidth="1"/>
    <col min="15883" max="15884" width="10.5703125" style="3" customWidth="1"/>
    <col min="15885" max="16128" width="8.85546875" style="3"/>
    <col min="16129" max="16129" width="0" style="3" hidden="1" customWidth="1"/>
    <col min="16130" max="16130" width="9" style="3" customWidth="1"/>
    <col min="16131" max="16131" width="12.85546875" style="3" customWidth="1"/>
    <col min="16132" max="16132" width="8.85546875" style="3"/>
    <col min="16133" max="16133" width="40" style="3" customWidth="1"/>
    <col min="16134" max="16134" width="7.140625" style="3" customWidth="1"/>
    <col min="16135" max="16135" width="9" style="3" customWidth="1"/>
    <col min="16136" max="16138" width="0" style="3" hidden="1" customWidth="1"/>
    <col min="16139" max="16140" width="10.5703125" style="3" customWidth="1"/>
    <col min="16141" max="16384" width="8.85546875" style="3"/>
  </cols>
  <sheetData>
    <row r="1" spans="1:12" hidden="1" x14ac:dyDescent="0.2">
      <c r="B1" s="3" t="s">
        <v>370</v>
      </c>
      <c r="C1" s="3" t="s">
        <v>371</v>
      </c>
      <c r="D1" s="3" t="s">
        <v>372</v>
      </c>
      <c r="E1" s="3" t="s">
        <v>373</v>
      </c>
      <c r="F1" s="3" t="s">
        <v>374</v>
      </c>
      <c r="G1" s="3" t="s">
        <v>375</v>
      </c>
      <c r="H1" s="3" t="s">
        <v>376</v>
      </c>
      <c r="I1" s="3" t="s">
        <v>377</v>
      </c>
      <c r="J1" s="3" t="s">
        <v>378</v>
      </c>
      <c r="K1" s="3" t="s">
        <v>379</v>
      </c>
      <c r="L1" s="3" t="s">
        <v>380</v>
      </c>
    </row>
    <row r="2" spans="1:12" ht="15.75" x14ac:dyDescent="0.25">
      <c r="B2" s="4" t="s">
        <v>381</v>
      </c>
    </row>
    <row r="3" spans="1:12" ht="15.75" x14ac:dyDescent="0.25">
      <c r="B3" s="4" t="s">
        <v>437</v>
      </c>
    </row>
    <row r="5" spans="1:12" ht="25.5" x14ac:dyDescent="0.2">
      <c r="B5" s="5" t="s">
        <v>382</v>
      </c>
      <c r="C5" s="5" t="s">
        <v>1</v>
      </c>
      <c r="D5" s="5" t="s">
        <v>383</v>
      </c>
      <c r="E5" s="6" t="s">
        <v>2</v>
      </c>
      <c r="F5" s="6" t="s">
        <v>384</v>
      </c>
      <c r="G5" s="6" t="s">
        <v>4</v>
      </c>
      <c r="H5" s="6" t="s">
        <v>376</v>
      </c>
      <c r="I5" s="6" t="s">
        <v>377</v>
      </c>
      <c r="J5" s="6" t="s">
        <v>378</v>
      </c>
      <c r="K5" s="6" t="s">
        <v>385</v>
      </c>
      <c r="L5" s="6" t="s">
        <v>6</v>
      </c>
    </row>
    <row r="6" spans="1:12" s="7" customFormat="1" ht="11.25" x14ac:dyDescent="0.25">
      <c r="A6" s="7" t="s">
        <v>386</v>
      </c>
      <c r="B6" s="8" t="s">
        <v>387</v>
      </c>
      <c r="C6" s="125" t="s">
        <v>388</v>
      </c>
      <c r="D6" s="126"/>
      <c r="E6" s="126"/>
      <c r="F6" s="126"/>
      <c r="G6" s="126"/>
      <c r="H6" s="126"/>
      <c r="I6" s="126"/>
      <c r="J6" s="126"/>
      <c r="K6" s="126"/>
      <c r="L6" s="9"/>
    </row>
    <row r="7" spans="1:12" s="7" customFormat="1" ht="11.25" x14ac:dyDescent="0.25">
      <c r="A7" s="7" t="s">
        <v>386</v>
      </c>
      <c r="B7" s="8" t="s">
        <v>387</v>
      </c>
      <c r="C7" s="125" t="s">
        <v>389</v>
      </c>
      <c r="D7" s="126"/>
      <c r="E7" s="126"/>
      <c r="F7" s="126"/>
      <c r="G7" s="126"/>
      <c r="H7" s="126"/>
      <c r="I7" s="126"/>
      <c r="J7" s="126"/>
      <c r="K7" s="126"/>
      <c r="L7" s="9"/>
    </row>
    <row r="8" spans="1:12" s="10" customFormat="1" ht="33.75" x14ac:dyDescent="0.25">
      <c r="A8" s="10" t="s">
        <v>390</v>
      </c>
      <c r="B8" s="11" t="s">
        <v>8</v>
      </c>
      <c r="C8" s="11" t="s">
        <v>391</v>
      </c>
      <c r="D8" s="11" t="s">
        <v>392</v>
      </c>
      <c r="E8" s="12" t="s">
        <v>393</v>
      </c>
      <c r="F8" s="11" t="s">
        <v>41</v>
      </c>
      <c r="G8" s="13">
        <v>16.59</v>
      </c>
      <c r="H8" s="13">
        <v>0</v>
      </c>
      <c r="I8" s="13">
        <v>0</v>
      </c>
      <c r="J8" s="14">
        <v>0</v>
      </c>
      <c r="K8" s="13">
        <v>0</v>
      </c>
      <c r="L8" s="60">
        <f>G8*K8</f>
        <v>0</v>
      </c>
    </row>
    <row r="9" spans="1:12" s="10" customFormat="1" ht="112.5" x14ac:dyDescent="0.25">
      <c r="A9" s="10" t="s">
        <v>390</v>
      </c>
      <c r="B9" s="11" t="s">
        <v>14</v>
      </c>
      <c r="C9" s="11" t="s">
        <v>394</v>
      </c>
      <c r="D9" s="11" t="s">
        <v>395</v>
      </c>
      <c r="E9" s="12" t="s">
        <v>396</v>
      </c>
      <c r="F9" s="11" t="s">
        <v>45</v>
      </c>
      <c r="G9" s="13">
        <v>28.8</v>
      </c>
      <c r="H9" s="13">
        <v>0</v>
      </c>
      <c r="I9" s="13">
        <v>0</v>
      </c>
      <c r="J9" s="14">
        <v>0</v>
      </c>
      <c r="K9" s="13">
        <v>0</v>
      </c>
      <c r="L9" s="60">
        <f t="shared" ref="L9:L17" si="0">G9*K9</f>
        <v>0</v>
      </c>
    </row>
    <row r="10" spans="1:12" s="10" customFormat="1" ht="101.25" x14ac:dyDescent="0.25">
      <c r="A10" s="10" t="s">
        <v>390</v>
      </c>
      <c r="B10" s="11" t="s">
        <v>63</v>
      </c>
      <c r="C10" s="11" t="s">
        <v>397</v>
      </c>
      <c r="D10" s="11" t="s">
        <v>395</v>
      </c>
      <c r="E10" s="12" t="s">
        <v>398</v>
      </c>
      <c r="F10" s="11" t="s">
        <v>45</v>
      </c>
      <c r="G10" s="13">
        <v>12.34</v>
      </c>
      <c r="H10" s="13">
        <v>0</v>
      </c>
      <c r="I10" s="13">
        <v>0</v>
      </c>
      <c r="J10" s="14">
        <v>0</v>
      </c>
      <c r="K10" s="13">
        <v>0</v>
      </c>
      <c r="L10" s="60">
        <f t="shared" si="0"/>
        <v>0</v>
      </c>
    </row>
    <row r="11" spans="1:12" s="10" customFormat="1" ht="56.25" x14ac:dyDescent="0.25">
      <c r="A11" s="10" t="s">
        <v>390</v>
      </c>
      <c r="B11" s="11" t="s">
        <v>74</v>
      </c>
      <c r="C11" s="11" t="s">
        <v>399</v>
      </c>
      <c r="D11" s="11" t="s">
        <v>395</v>
      </c>
      <c r="E11" s="12" t="s">
        <v>400</v>
      </c>
      <c r="F11" s="11" t="s">
        <v>45</v>
      </c>
      <c r="G11" s="13">
        <v>20.57</v>
      </c>
      <c r="H11" s="13">
        <v>0</v>
      </c>
      <c r="I11" s="13">
        <v>0</v>
      </c>
      <c r="J11" s="14">
        <v>0</v>
      </c>
      <c r="K11" s="13">
        <v>0</v>
      </c>
      <c r="L11" s="60">
        <f t="shared" si="0"/>
        <v>0</v>
      </c>
    </row>
    <row r="12" spans="1:12" s="10" customFormat="1" ht="56.25" x14ac:dyDescent="0.25">
      <c r="A12" s="10" t="s">
        <v>390</v>
      </c>
      <c r="B12" s="11" t="s">
        <v>91</v>
      </c>
      <c r="C12" s="11" t="s">
        <v>401</v>
      </c>
      <c r="D12" s="11" t="s">
        <v>395</v>
      </c>
      <c r="E12" s="12" t="s">
        <v>402</v>
      </c>
      <c r="F12" s="11" t="s">
        <v>45</v>
      </c>
      <c r="G12" s="13">
        <v>2.4900000000000002</v>
      </c>
      <c r="H12" s="13">
        <v>0</v>
      </c>
      <c r="I12" s="13">
        <v>0</v>
      </c>
      <c r="J12" s="14">
        <v>0</v>
      </c>
      <c r="K12" s="13">
        <v>0</v>
      </c>
      <c r="L12" s="60">
        <f t="shared" si="0"/>
        <v>0</v>
      </c>
    </row>
    <row r="13" spans="1:12" s="10" customFormat="1" ht="56.25" x14ac:dyDescent="0.25">
      <c r="A13" s="10" t="s">
        <v>390</v>
      </c>
      <c r="B13" s="11" t="s">
        <v>105</v>
      </c>
      <c r="C13" s="11" t="s">
        <v>401</v>
      </c>
      <c r="D13" s="11" t="s">
        <v>395</v>
      </c>
      <c r="E13" s="12" t="s">
        <v>403</v>
      </c>
      <c r="F13" s="11" t="s">
        <v>45</v>
      </c>
      <c r="G13" s="13">
        <v>8.3000000000000007</v>
      </c>
      <c r="H13" s="13">
        <v>0</v>
      </c>
      <c r="I13" s="13">
        <v>0</v>
      </c>
      <c r="J13" s="14">
        <v>0</v>
      </c>
      <c r="K13" s="13">
        <v>0</v>
      </c>
      <c r="L13" s="60">
        <f t="shared" si="0"/>
        <v>0</v>
      </c>
    </row>
    <row r="14" spans="1:12" s="10" customFormat="1" ht="56.25" x14ac:dyDescent="0.25">
      <c r="A14" s="10" t="s">
        <v>390</v>
      </c>
      <c r="B14" s="11" t="s">
        <v>115</v>
      </c>
      <c r="C14" s="11" t="s">
        <v>404</v>
      </c>
      <c r="D14" s="11" t="s">
        <v>395</v>
      </c>
      <c r="E14" s="12" t="s">
        <v>405</v>
      </c>
      <c r="F14" s="11" t="s">
        <v>45</v>
      </c>
      <c r="G14" s="13">
        <v>26.69</v>
      </c>
      <c r="H14" s="13">
        <v>0</v>
      </c>
      <c r="I14" s="13">
        <v>0</v>
      </c>
      <c r="J14" s="14">
        <v>0</v>
      </c>
      <c r="K14" s="13">
        <v>0</v>
      </c>
      <c r="L14" s="60">
        <f t="shared" si="0"/>
        <v>0</v>
      </c>
    </row>
    <row r="15" spans="1:12" s="10" customFormat="1" ht="56.25" x14ac:dyDescent="0.25">
      <c r="A15" s="10" t="s">
        <v>390</v>
      </c>
      <c r="B15" s="11" t="s">
        <v>122</v>
      </c>
      <c r="C15" s="11" t="s">
        <v>404</v>
      </c>
      <c r="D15" s="11" t="s">
        <v>395</v>
      </c>
      <c r="E15" s="12" t="s">
        <v>406</v>
      </c>
      <c r="F15" s="11" t="s">
        <v>45</v>
      </c>
      <c r="G15" s="13">
        <v>9.1199999999999992</v>
      </c>
      <c r="H15" s="13">
        <v>0</v>
      </c>
      <c r="I15" s="13">
        <v>0</v>
      </c>
      <c r="J15" s="14">
        <v>0</v>
      </c>
      <c r="K15" s="13">
        <v>0</v>
      </c>
      <c r="L15" s="60">
        <f t="shared" si="0"/>
        <v>0</v>
      </c>
    </row>
    <row r="16" spans="1:12" s="10" customFormat="1" ht="22.5" x14ac:dyDescent="0.25">
      <c r="A16" s="10" t="s">
        <v>390</v>
      </c>
      <c r="B16" s="11" t="s">
        <v>133</v>
      </c>
      <c r="C16" s="11" t="s">
        <v>407</v>
      </c>
      <c r="D16" s="11" t="s">
        <v>395</v>
      </c>
      <c r="E16" s="12" t="s">
        <v>408</v>
      </c>
      <c r="F16" s="11" t="s">
        <v>409</v>
      </c>
      <c r="G16" s="13">
        <v>2</v>
      </c>
      <c r="H16" s="13">
        <v>0</v>
      </c>
      <c r="I16" s="13">
        <v>0</v>
      </c>
      <c r="J16" s="14">
        <v>0</v>
      </c>
      <c r="K16" s="13">
        <v>0</v>
      </c>
      <c r="L16" s="60">
        <f t="shared" si="0"/>
        <v>0</v>
      </c>
    </row>
    <row r="17" spans="1:12" s="10" customFormat="1" ht="22.5" x14ac:dyDescent="0.25">
      <c r="A17" s="10" t="s">
        <v>390</v>
      </c>
      <c r="B17" s="11" t="s">
        <v>139</v>
      </c>
      <c r="C17" s="11" t="s">
        <v>410</v>
      </c>
      <c r="D17" s="11" t="s">
        <v>395</v>
      </c>
      <c r="E17" s="12" t="s">
        <v>411</v>
      </c>
      <c r="F17" s="11" t="s">
        <v>409</v>
      </c>
      <c r="G17" s="13">
        <v>2</v>
      </c>
      <c r="H17" s="13">
        <v>0</v>
      </c>
      <c r="I17" s="13">
        <v>0</v>
      </c>
      <c r="J17" s="14">
        <v>0</v>
      </c>
      <c r="K17" s="13"/>
      <c r="L17" s="60">
        <f t="shared" si="0"/>
        <v>0</v>
      </c>
    </row>
    <row r="18" spans="1:12" s="7" customFormat="1" ht="11.25" x14ac:dyDescent="0.25">
      <c r="B18" s="127" t="str">
        <f>CONCATENATE("Razem - ",C7)</f>
        <v>Razem - Roboty ziemne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5">
        <f>SUM(L8:L17)</f>
        <v>0</v>
      </c>
    </row>
    <row r="19" spans="1:12" s="7" customFormat="1" ht="11.25" x14ac:dyDescent="0.25">
      <c r="A19" s="7" t="s">
        <v>386</v>
      </c>
      <c r="B19" s="8" t="s">
        <v>387</v>
      </c>
      <c r="C19" s="125" t="s">
        <v>412</v>
      </c>
      <c r="D19" s="126"/>
      <c r="E19" s="126"/>
      <c r="F19" s="126"/>
      <c r="G19" s="126"/>
      <c r="H19" s="126"/>
      <c r="I19" s="126"/>
      <c r="J19" s="126"/>
      <c r="K19" s="126"/>
      <c r="L19" s="9"/>
    </row>
    <row r="20" spans="1:12" s="10" customFormat="1" ht="22.5" x14ac:dyDescent="0.25">
      <c r="A20" s="10" t="s">
        <v>390</v>
      </c>
      <c r="B20" s="11" t="s">
        <v>147</v>
      </c>
      <c r="C20" s="11" t="s">
        <v>413</v>
      </c>
      <c r="D20" s="11" t="s">
        <v>395</v>
      </c>
      <c r="E20" s="12" t="s">
        <v>414</v>
      </c>
      <c r="F20" s="11" t="s">
        <v>409</v>
      </c>
      <c r="G20" s="13">
        <v>6</v>
      </c>
      <c r="H20" s="13">
        <v>0</v>
      </c>
      <c r="I20" s="13">
        <v>0</v>
      </c>
      <c r="J20" s="14">
        <v>0</v>
      </c>
      <c r="K20" s="13">
        <v>0</v>
      </c>
      <c r="L20" s="60">
        <f>G20*K20</f>
        <v>0</v>
      </c>
    </row>
    <row r="21" spans="1:12" s="10" customFormat="1" ht="22.5" x14ac:dyDescent="0.25">
      <c r="A21" s="10" t="s">
        <v>390</v>
      </c>
      <c r="B21" s="11" t="s">
        <v>167</v>
      </c>
      <c r="C21" s="11" t="s">
        <v>415</v>
      </c>
      <c r="D21" s="11" t="s">
        <v>395</v>
      </c>
      <c r="E21" s="12" t="s">
        <v>416</v>
      </c>
      <c r="F21" s="11" t="s">
        <v>41</v>
      </c>
      <c r="G21" s="13">
        <v>2</v>
      </c>
      <c r="H21" s="13">
        <v>0</v>
      </c>
      <c r="I21" s="13">
        <v>0</v>
      </c>
      <c r="J21" s="14">
        <v>0</v>
      </c>
      <c r="K21" s="13">
        <v>0</v>
      </c>
      <c r="L21" s="60">
        <f t="shared" ref="L21:L28" si="1">G21*K21</f>
        <v>0</v>
      </c>
    </row>
    <row r="22" spans="1:12" s="10" customFormat="1" ht="22.5" x14ac:dyDescent="0.25">
      <c r="A22" s="10" t="s">
        <v>390</v>
      </c>
      <c r="B22" s="11" t="s">
        <v>176</v>
      </c>
      <c r="C22" s="11" t="s">
        <v>387</v>
      </c>
      <c r="D22" s="11" t="s">
        <v>395</v>
      </c>
      <c r="E22" s="12" t="s">
        <v>417</v>
      </c>
      <c r="F22" s="11" t="s">
        <v>41</v>
      </c>
      <c r="G22" s="13">
        <v>15</v>
      </c>
      <c r="H22" s="13">
        <v>0</v>
      </c>
      <c r="I22" s="13">
        <v>0</v>
      </c>
      <c r="J22" s="14">
        <v>0</v>
      </c>
      <c r="K22" s="13">
        <v>0</v>
      </c>
      <c r="L22" s="60">
        <f t="shared" si="1"/>
        <v>0</v>
      </c>
    </row>
    <row r="23" spans="1:12" s="10" customFormat="1" ht="33.75" x14ac:dyDescent="0.25">
      <c r="A23" s="10" t="s">
        <v>390</v>
      </c>
      <c r="B23" s="11" t="s">
        <v>183</v>
      </c>
      <c r="C23" s="11" t="s">
        <v>418</v>
      </c>
      <c r="D23" s="11" t="s">
        <v>419</v>
      </c>
      <c r="E23" s="12" t="s">
        <v>420</v>
      </c>
      <c r="F23" s="11" t="s">
        <v>41</v>
      </c>
      <c r="G23" s="13">
        <v>16.59</v>
      </c>
      <c r="H23" s="13">
        <v>0</v>
      </c>
      <c r="I23" s="13">
        <v>0</v>
      </c>
      <c r="J23" s="14">
        <v>0</v>
      </c>
      <c r="K23" s="13">
        <v>0</v>
      </c>
      <c r="L23" s="60">
        <f t="shared" si="1"/>
        <v>0</v>
      </c>
    </row>
    <row r="24" spans="1:12" s="10" customFormat="1" ht="45" x14ac:dyDescent="0.25">
      <c r="A24" s="10" t="s">
        <v>390</v>
      </c>
      <c r="B24" s="11" t="s">
        <v>190</v>
      </c>
      <c r="C24" s="11" t="s">
        <v>421</v>
      </c>
      <c r="D24" s="11" t="s">
        <v>422</v>
      </c>
      <c r="E24" s="12" t="s">
        <v>423</v>
      </c>
      <c r="F24" s="11" t="s">
        <v>232</v>
      </c>
      <c r="G24" s="13">
        <v>3</v>
      </c>
      <c r="H24" s="13">
        <v>0</v>
      </c>
      <c r="I24" s="13">
        <v>0</v>
      </c>
      <c r="J24" s="14">
        <v>0</v>
      </c>
      <c r="K24" s="13">
        <v>0</v>
      </c>
      <c r="L24" s="60">
        <f t="shared" si="1"/>
        <v>0</v>
      </c>
    </row>
    <row r="25" spans="1:12" s="10" customFormat="1" ht="33.75" x14ac:dyDescent="0.25">
      <c r="A25" s="10" t="s">
        <v>390</v>
      </c>
      <c r="B25" s="11" t="s">
        <v>197</v>
      </c>
      <c r="C25" s="11" t="s">
        <v>424</v>
      </c>
      <c r="D25" s="11" t="s">
        <v>425</v>
      </c>
      <c r="E25" s="12" t="s">
        <v>426</v>
      </c>
      <c r="F25" s="11" t="s">
        <v>232</v>
      </c>
      <c r="G25" s="13">
        <v>35</v>
      </c>
      <c r="H25" s="13">
        <v>0</v>
      </c>
      <c r="I25" s="13">
        <v>0</v>
      </c>
      <c r="J25" s="14">
        <v>0</v>
      </c>
      <c r="K25" s="13">
        <v>0</v>
      </c>
      <c r="L25" s="60">
        <f t="shared" si="1"/>
        <v>0</v>
      </c>
    </row>
    <row r="26" spans="1:12" s="10" customFormat="1" ht="22.5" x14ac:dyDescent="0.25">
      <c r="A26" s="10" t="s">
        <v>390</v>
      </c>
      <c r="B26" s="11" t="s">
        <v>219</v>
      </c>
      <c r="C26" s="11" t="s">
        <v>427</v>
      </c>
      <c r="D26" s="11" t="s">
        <v>422</v>
      </c>
      <c r="E26" s="12" t="s">
        <v>428</v>
      </c>
      <c r="F26" s="11" t="s">
        <v>45</v>
      </c>
      <c r="G26" s="13">
        <v>0.46</v>
      </c>
      <c r="H26" s="13">
        <v>0</v>
      </c>
      <c r="I26" s="13">
        <v>0</v>
      </c>
      <c r="J26" s="14">
        <v>0</v>
      </c>
      <c r="K26" s="13">
        <v>0</v>
      </c>
      <c r="L26" s="60">
        <f t="shared" si="1"/>
        <v>0</v>
      </c>
    </row>
    <row r="27" spans="1:12" s="10" customFormat="1" ht="22.5" x14ac:dyDescent="0.25">
      <c r="A27" s="10" t="s">
        <v>390</v>
      </c>
      <c r="B27" s="11" t="s">
        <v>238</v>
      </c>
      <c r="C27" s="11" t="s">
        <v>429</v>
      </c>
      <c r="D27" s="11" t="s">
        <v>419</v>
      </c>
      <c r="E27" s="12" t="s">
        <v>430</v>
      </c>
      <c r="F27" s="11" t="s">
        <v>232</v>
      </c>
      <c r="G27" s="13">
        <v>8</v>
      </c>
      <c r="H27" s="13">
        <v>0</v>
      </c>
      <c r="I27" s="13">
        <v>0</v>
      </c>
      <c r="J27" s="14">
        <v>0</v>
      </c>
      <c r="K27" s="13">
        <v>0</v>
      </c>
      <c r="L27" s="60">
        <f t="shared" si="1"/>
        <v>0</v>
      </c>
    </row>
    <row r="28" spans="1:12" s="10" customFormat="1" ht="22.5" x14ac:dyDescent="0.25">
      <c r="A28" s="10" t="s">
        <v>390</v>
      </c>
      <c r="B28" s="11" t="s">
        <v>254</v>
      </c>
      <c r="C28" s="11" t="s">
        <v>431</v>
      </c>
      <c r="D28" s="11" t="s">
        <v>419</v>
      </c>
      <c r="E28" s="12" t="s">
        <v>432</v>
      </c>
      <c r="F28" s="11" t="s">
        <v>433</v>
      </c>
      <c r="G28" s="13">
        <v>8</v>
      </c>
      <c r="H28" s="13">
        <v>0</v>
      </c>
      <c r="I28" s="13">
        <v>0</v>
      </c>
      <c r="J28" s="14">
        <v>0</v>
      </c>
      <c r="K28" s="13">
        <v>0</v>
      </c>
      <c r="L28" s="60">
        <f t="shared" si="1"/>
        <v>0</v>
      </c>
    </row>
    <row r="29" spans="1:12" s="7" customFormat="1" ht="11.25" x14ac:dyDescent="0.25">
      <c r="B29" s="127" t="str">
        <f>CONCATENATE("Razem - ",C19)</f>
        <v>Razem - Robory montażowe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5">
        <f>SUM(L20:L28)</f>
        <v>0</v>
      </c>
    </row>
    <row r="30" spans="1:12" s="7" customFormat="1" ht="11.25" x14ac:dyDescent="0.25">
      <c r="B30" s="127" t="str">
        <f>CONCATENATE("Razem - ",C6)</f>
        <v>Razem - Kanalizacja deszczowa - wpusty i przykanaliki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5">
        <f>L18+L29</f>
        <v>0</v>
      </c>
    </row>
    <row r="31" spans="1:12" s="16" customFormat="1" x14ac:dyDescent="0.25">
      <c r="J31" s="124" t="s">
        <v>434</v>
      </c>
      <c r="K31" s="124"/>
      <c r="L31" s="17">
        <f>L30</f>
        <v>0</v>
      </c>
    </row>
    <row r="32" spans="1:12" s="16" customFormat="1" x14ac:dyDescent="0.25">
      <c r="J32" s="124" t="s">
        <v>435</v>
      </c>
      <c r="K32" s="124"/>
      <c r="L32" s="17">
        <f>L31*0.23</f>
        <v>0</v>
      </c>
    </row>
    <row r="33" spans="10:12" s="16" customFormat="1" x14ac:dyDescent="0.25">
      <c r="J33" s="124" t="s">
        <v>436</v>
      </c>
      <c r="K33" s="124"/>
      <c r="L33" s="17">
        <f>L31+L32</f>
        <v>0</v>
      </c>
    </row>
  </sheetData>
  <mergeCells count="9">
    <mergeCell ref="J31:K31"/>
    <mergeCell ref="J32:K32"/>
    <mergeCell ref="J33:K33"/>
    <mergeCell ref="C6:K6"/>
    <mergeCell ref="C7:K7"/>
    <mergeCell ref="B18:K18"/>
    <mergeCell ref="C19:K19"/>
    <mergeCell ref="B29:K29"/>
    <mergeCell ref="B30:K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firstPageNumber="4294967295" fitToWidth="0" orientation="portrait" r:id="rId1"/>
  <headerFooter alignWithMargins="0">
    <oddFooter>&amp;L&amp;D&amp;CSpecyfikatorExcel - wersja bezpłatna&amp;RStrona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8817-A2F3-4305-9F69-C0BF97486977}">
  <sheetPr>
    <pageSetUpPr fitToPage="1"/>
  </sheetPr>
  <dimension ref="A1:H22"/>
  <sheetViews>
    <sheetView topLeftCell="A13" zoomScale="80" zoomScaleNormal="80" workbookViewId="0">
      <selection activeCell="G25" sqref="G25"/>
    </sheetView>
  </sheetViews>
  <sheetFormatPr defaultColWidth="8.5703125" defaultRowHeight="14.25" customHeight="1" x14ac:dyDescent="0.25"/>
  <cols>
    <col min="1" max="1" width="3.7109375" style="20" customWidth="1"/>
    <col min="2" max="2" width="12.85546875" style="20" customWidth="1"/>
    <col min="3" max="3" width="11.28515625" style="20" customWidth="1"/>
    <col min="4" max="4" width="64.28515625" style="20" customWidth="1"/>
    <col min="5" max="5" width="6.7109375" style="20" customWidth="1"/>
    <col min="6" max="6" width="9.28515625" style="20" customWidth="1"/>
    <col min="7" max="7" width="14" style="20" customWidth="1"/>
    <col min="8" max="8" width="18.42578125" style="20" customWidth="1"/>
    <col min="9" max="16384" width="8.5703125" style="20"/>
  </cols>
  <sheetData>
    <row r="1" spans="1:8" ht="27" thickBot="1" x14ac:dyDescent="0.3">
      <c r="A1" s="18"/>
      <c r="B1" s="18"/>
      <c r="C1" s="18"/>
      <c r="D1" s="19" t="s">
        <v>438</v>
      </c>
      <c r="E1" s="18"/>
      <c r="F1" s="18"/>
      <c r="G1" s="18"/>
      <c r="H1" s="18"/>
    </row>
    <row r="2" spans="1:8" ht="40.5" customHeight="1" thickBot="1" x14ac:dyDescent="0.3">
      <c r="A2" s="21" t="s">
        <v>0</v>
      </c>
      <c r="B2" s="22" t="s">
        <v>1</v>
      </c>
      <c r="C2" s="22" t="s">
        <v>383</v>
      </c>
      <c r="D2" s="23" t="s">
        <v>2</v>
      </c>
      <c r="E2" s="23" t="s">
        <v>439</v>
      </c>
      <c r="F2" s="23" t="s">
        <v>440</v>
      </c>
      <c r="G2" s="23" t="s">
        <v>441</v>
      </c>
      <c r="H2" s="24" t="s">
        <v>442</v>
      </c>
    </row>
    <row r="3" spans="1:8" ht="15.75" customHeight="1" thickBot="1" x14ac:dyDescent="0.3">
      <c r="A3" s="25"/>
      <c r="B3" s="130" t="s">
        <v>443</v>
      </c>
      <c r="C3" s="130"/>
      <c r="D3" s="130"/>
      <c r="E3" s="26"/>
      <c r="F3" s="26"/>
      <c r="G3" s="26"/>
      <c r="H3" s="27"/>
    </row>
    <row r="4" spans="1:8" ht="15.75" customHeight="1" thickBot="1" x14ac:dyDescent="0.3">
      <c r="A4" s="28">
        <v>1</v>
      </c>
      <c r="B4" s="29" t="s">
        <v>444</v>
      </c>
      <c r="C4" s="30" t="s">
        <v>445</v>
      </c>
      <c r="D4" s="29" t="s">
        <v>446</v>
      </c>
      <c r="E4" s="31" t="s">
        <v>447</v>
      </c>
      <c r="F4" s="31">
        <v>1</v>
      </c>
      <c r="G4" s="32"/>
      <c r="H4" s="33">
        <f>F4*G4</f>
        <v>0</v>
      </c>
    </row>
    <row r="5" spans="1:8" ht="30" customHeight="1" thickBot="1" x14ac:dyDescent="0.3">
      <c r="A5" s="34">
        <v>2</v>
      </c>
      <c r="B5" s="35" t="s">
        <v>444</v>
      </c>
      <c r="C5" s="36" t="s">
        <v>445</v>
      </c>
      <c r="D5" s="35" t="s">
        <v>448</v>
      </c>
      <c r="E5" s="37" t="s">
        <v>449</v>
      </c>
      <c r="F5" s="37">
        <v>14</v>
      </c>
      <c r="G5" s="38"/>
      <c r="H5" s="33">
        <f t="shared" ref="H5:H15" si="0">F5*G5</f>
        <v>0</v>
      </c>
    </row>
    <row r="6" spans="1:8" ht="72.75" customHeight="1" thickBot="1" x14ac:dyDescent="0.3">
      <c r="A6" s="39">
        <v>3</v>
      </c>
      <c r="B6" s="40" t="s">
        <v>450</v>
      </c>
      <c r="C6" s="36" t="s">
        <v>445</v>
      </c>
      <c r="D6" s="35" t="s">
        <v>451</v>
      </c>
      <c r="E6" s="41" t="s">
        <v>207</v>
      </c>
      <c r="F6" s="41">
        <v>1</v>
      </c>
      <c r="G6" s="42"/>
      <c r="H6" s="33">
        <f t="shared" si="0"/>
        <v>0</v>
      </c>
    </row>
    <row r="7" spans="1:8" ht="33.75" customHeight="1" thickBot="1" x14ac:dyDescent="0.3">
      <c r="A7" s="34">
        <v>4</v>
      </c>
      <c r="B7" s="40" t="s">
        <v>452</v>
      </c>
      <c r="C7" s="36" t="s">
        <v>453</v>
      </c>
      <c r="D7" s="35" t="s">
        <v>454</v>
      </c>
      <c r="E7" s="41" t="s">
        <v>207</v>
      </c>
      <c r="F7" s="41">
        <v>14</v>
      </c>
      <c r="G7" s="42"/>
      <c r="H7" s="33">
        <f t="shared" si="0"/>
        <v>0</v>
      </c>
    </row>
    <row r="8" spans="1:8" ht="56.25" customHeight="1" thickBot="1" x14ac:dyDescent="0.3">
      <c r="A8" s="39">
        <v>5</v>
      </c>
      <c r="B8" s="40" t="s">
        <v>452</v>
      </c>
      <c r="C8" s="36" t="s">
        <v>453</v>
      </c>
      <c r="D8" s="35" t="s">
        <v>455</v>
      </c>
      <c r="E8" s="41" t="s">
        <v>45</v>
      </c>
      <c r="F8" s="41">
        <v>79</v>
      </c>
      <c r="G8" s="42"/>
      <c r="H8" s="33">
        <f t="shared" si="0"/>
        <v>0</v>
      </c>
    </row>
    <row r="9" spans="1:8" ht="45.75" customHeight="1" thickBot="1" x14ac:dyDescent="0.3">
      <c r="A9" s="34">
        <v>6</v>
      </c>
      <c r="B9" s="40" t="s">
        <v>456</v>
      </c>
      <c r="C9" s="36" t="s">
        <v>453</v>
      </c>
      <c r="D9" s="35" t="s">
        <v>457</v>
      </c>
      <c r="E9" s="41" t="s">
        <v>45</v>
      </c>
      <c r="F9" s="41">
        <v>110.6</v>
      </c>
      <c r="G9" s="42"/>
      <c r="H9" s="33">
        <f t="shared" si="0"/>
        <v>0</v>
      </c>
    </row>
    <row r="10" spans="1:8" ht="114" customHeight="1" thickBot="1" x14ac:dyDescent="0.3">
      <c r="A10" s="39">
        <v>7</v>
      </c>
      <c r="B10" s="40" t="s">
        <v>458</v>
      </c>
      <c r="C10" s="36" t="s">
        <v>453</v>
      </c>
      <c r="D10" s="40" t="s">
        <v>459</v>
      </c>
      <c r="E10" s="41" t="s">
        <v>207</v>
      </c>
      <c r="F10" s="41">
        <v>5</v>
      </c>
      <c r="G10" s="42"/>
      <c r="H10" s="33">
        <f t="shared" si="0"/>
        <v>0</v>
      </c>
    </row>
    <row r="11" spans="1:8" ht="126" customHeight="1" thickBot="1" x14ac:dyDescent="0.3">
      <c r="A11" s="34">
        <v>8</v>
      </c>
      <c r="B11" s="40" t="s">
        <v>458</v>
      </c>
      <c r="C11" s="36" t="s">
        <v>453</v>
      </c>
      <c r="D11" s="35" t="s">
        <v>460</v>
      </c>
      <c r="E11" s="41" t="s">
        <v>207</v>
      </c>
      <c r="F11" s="41">
        <v>5</v>
      </c>
      <c r="G11" s="42"/>
      <c r="H11" s="33">
        <f t="shared" si="0"/>
        <v>0</v>
      </c>
    </row>
    <row r="12" spans="1:8" ht="43.5" customHeight="1" thickBot="1" x14ac:dyDescent="0.3">
      <c r="A12" s="39">
        <v>9</v>
      </c>
      <c r="B12" s="40" t="s">
        <v>461</v>
      </c>
      <c r="C12" s="36" t="s">
        <v>453</v>
      </c>
      <c r="D12" s="40" t="s">
        <v>462</v>
      </c>
      <c r="E12" s="41" t="s">
        <v>207</v>
      </c>
      <c r="F12" s="41">
        <v>93</v>
      </c>
      <c r="G12" s="42"/>
      <c r="H12" s="33">
        <f t="shared" si="0"/>
        <v>0</v>
      </c>
    </row>
    <row r="13" spans="1:8" ht="44.25" customHeight="1" thickBot="1" x14ac:dyDescent="0.3">
      <c r="A13" s="34">
        <v>10</v>
      </c>
      <c r="B13" s="40" t="s">
        <v>461</v>
      </c>
      <c r="C13" s="36" t="s">
        <v>453</v>
      </c>
      <c r="D13" s="40" t="s">
        <v>463</v>
      </c>
      <c r="E13" s="41" t="s">
        <v>207</v>
      </c>
      <c r="F13" s="41">
        <v>93</v>
      </c>
      <c r="G13" s="42"/>
      <c r="H13" s="33">
        <f t="shared" si="0"/>
        <v>0</v>
      </c>
    </row>
    <row r="14" spans="1:8" ht="35.25" customHeight="1" thickBot="1" x14ac:dyDescent="0.3">
      <c r="A14" s="39">
        <v>11</v>
      </c>
      <c r="B14" s="40" t="s">
        <v>452</v>
      </c>
      <c r="C14" s="36" t="s">
        <v>453</v>
      </c>
      <c r="D14" s="40" t="s">
        <v>464</v>
      </c>
      <c r="E14" s="41" t="s">
        <v>19</v>
      </c>
      <c r="F14" s="41">
        <v>316</v>
      </c>
      <c r="G14" s="42"/>
      <c r="H14" s="33">
        <f t="shared" si="0"/>
        <v>0</v>
      </c>
    </row>
    <row r="15" spans="1:8" ht="90" customHeight="1" x14ac:dyDescent="0.25">
      <c r="A15" s="34">
        <v>12</v>
      </c>
      <c r="B15" s="40" t="s">
        <v>452</v>
      </c>
      <c r="C15" s="36" t="s">
        <v>453</v>
      </c>
      <c r="D15" s="40" t="s">
        <v>465</v>
      </c>
      <c r="E15" s="41" t="s">
        <v>449</v>
      </c>
      <c r="F15" s="41">
        <v>252</v>
      </c>
      <c r="G15" s="42">
        <v>0</v>
      </c>
      <c r="H15" s="33">
        <f t="shared" si="0"/>
        <v>0</v>
      </c>
    </row>
    <row r="16" spans="1:8" ht="16.5" customHeight="1" x14ac:dyDescent="0.25">
      <c r="A16" s="131" t="s">
        <v>466</v>
      </c>
      <c r="B16" s="131"/>
      <c r="C16" s="131"/>
      <c r="D16" s="131"/>
      <c r="E16" s="131"/>
      <c r="F16" s="131"/>
      <c r="G16" s="131"/>
      <c r="H16" s="43">
        <f>SUM(H4:H15)</f>
        <v>0</v>
      </c>
    </row>
    <row r="17" spans="1:8" ht="15.75" thickBot="1" x14ac:dyDescent="0.3">
      <c r="A17" s="44"/>
      <c r="B17" s="132" t="s">
        <v>487</v>
      </c>
      <c r="C17" s="132"/>
      <c r="D17" s="132"/>
      <c r="E17" s="45"/>
      <c r="F17" s="45"/>
      <c r="G17" s="46"/>
      <c r="H17" s="47"/>
    </row>
    <row r="18" spans="1:8" ht="26.25" thickBot="1" x14ac:dyDescent="0.3">
      <c r="A18" s="48">
        <v>1</v>
      </c>
      <c r="B18" s="49" t="s">
        <v>467</v>
      </c>
      <c r="C18" s="30" t="s">
        <v>445</v>
      </c>
      <c r="D18" s="49" t="s">
        <v>472</v>
      </c>
      <c r="E18" s="50" t="s">
        <v>207</v>
      </c>
      <c r="F18" s="50">
        <v>10</v>
      </c>
      <c r="G18" s="51"/>
      <c r="H18" s="52">
        <f>F18*G18</f>
        <v>0</v>
      </c>
    </row>
    <row r="19" spans="1:8" ht="26.25" thickBot="1" x14ac:dyDescent="0.3">
      <c r="A19" s="39">
        <v>2</v>
      </c>
      <c r="B19" s="40" t="s">
        <v>467</v>
      </c>
      <c r="C19" s="36" t="s">
        <v>445</v>
      </c>
      <c r="D19" s="40" t="s">
        <v>473</v>
      </c>
      <c r="E19" s="41" t="s">
        <v>468</v>
      </c>
      <c r="F19" s="41">
        <v>14</v>
      </c>
      <c r="G19" s="42">
        <v>0</v>
      </c>
      <c r="H19" s="52">
        <f t="shared" ref="H19:H20" si="1">F19*G19</f>
        <v>0</v>
      </c>
    </row>
    <row r="20" spans="1:8" ht="57" customHeight="1" thickBot="1" x14ac:dyDescent="0.3">
      <c r="A20" s="53">
        <v>3</v>
      </c>
      <c r="B20" s="54" t="s">
        <v>469</v>
      </c>
      <c r="C20" s="55" t="s">
        <v>445</v>
      </c>
      <c r="D20" s="54" t="s">
        <v>474</v>
      </c>
      <c r="E20" s="56" t="s">
        <v>19</v>
      </c>
      <c r="F20" s="56">
        <v>316</v>
      </c>
      <c r="G20" s="57"/>
      <c r="H20" s="52">
        <f t="shared" si="1"/>
        <v>0</v>
      </c>
    </row>
    <row r="21" spans="1:8" ht="15.75" thickBot="1" x14ac:dyDescent="0.3">
      <c r="A21" s="133" t="s">
        <v>470</v>
      </c>
      <c r="B21" s="133"/>
      <c r="C21" s="133"/>
      <c r="D21" s="133"/>
      <c r="E21" s="133"/>
      <c r="F21" s="133"/>
      <c r="G21" s="133"/>
      <c r="H21" s="58">
        <f>SUM(H18:H20)</f>
        <v>0</v>
      </c>
    </row>
    <row r="22" spans="1:8" ht="15.75" thickBot="1" x14ac:dyDescent="0.3">
      <c r="A22" s="129" t="s">
        <v>471</v>
      </c>
      <c r="B22" s="129"/>
      <c r="C22" s="129"/>
      <c r="D22" s="129"/>
      <c r="E22" s="129"/>
      <c r="F22" s="129"/>
      <c r="G22" s="129"/>
      <c r="H22" s="59">
        <f>H16+H21</f>
        <v>0</v>
      </c>
    </row>
  </sheetData>
  <mergeCells count="5">
    <mergeCell ref="A22:G22"/>
    <mergeCell ref="B3:D3"/>
    <mergeCell ref="A16:G16"/>
    <mergeCell ref="B17:D17"/>
    <mergeCell ref="A21:G21"/>
  </mergeCells>
  <pageMargins left="0.7" right="0.7" top="0.75" bottom="0.75" header="0.511811023622047" footer="0.511811023622047"/>
  <pageSetup paperSize="9"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ZZK Miasto</vt:lpstr>
      <vt:lpstr>DR+KT</vt:lpstr>
      <vt:lpstr>oświetlenie</vt:lpstr>
      <vt:lpstr>KD</vt:lpstr>
      <vt:lpstr>zieleń</vt:lpstr>
      <vt:lpstr>KD!Tytuły_wydruku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Kostyra</dc:creator>
  <cp:lastModifiedBy>Dawid Kozłowski</cp:lastModifiedBy>
  <dcterms:created xsi:type="dcterms:W3CDTF">2025-07-25T08:17:16Z</dcterms:created>
  <dcterms:modified xsi:type="dcterms:W3CDTF">2025-10-27T13:30:36Z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